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Z:\MCC\MCC 2024 2025 SANS CARACTERE ROUGE\CMI M1-M2 GIF EP\"/>
    </mc:Choice>
  </mc:AlternateContent>
  <xr:revisionPtr revIDLastSave="0" documentId="13_ncr:1_{221D3117-4553-4432-A2CB-D4CFE632110D}" xr6:coauthVersionLast="47" xr6:coauthVersionMax="47" xr10:uidLastSave="{00000000-0000-0000-0000-000000000000}"/>
  <bookViews>
    <workbookView xWindow="-120" yWindow="-120" windowWidth="29040" windowHeight="15840" tabRatio="851" xr2:uid="{00000000-000D-0000-FFFF-FFFF00000000}"/>
  </bookViews>
  <sheets>
    <sheet name="MCC avec UE M1 GIF - S1" sheetId="23" r:id="rId1"/>
    <sheet name="MCC avec UE M1 GIF S2" sheetId="28" r:id="rId2"/>
    <sheet name="RGP M1 GIF" sheetId="21" r:id="rId3"/>
    <sheet name="MCC avec UE M2 GIF Opt 1 - S3" sheetId="30" r:id="rId4"/>
    <sheet name="MCC avec UE M2 GIF Opt 2 - S3" sheetId="31" r:id="rId5"/>
    <sheet name="MCC avec UE M2 GIF Opt 1 - S4" sheetId="32" r:id="rId6"/>
    <sheet name="MCC avec UE M2 GIF Opt 2 - S4" sheetId="33" r:id="rId7"/>
    <sheet name="RGP M2 GIF" sheetId="35" r:id="rId8"/>
  </sheets>
  <definedNames>
    <definedName name="_xlnm._FilterDatabase" localSheetId="0" hidden="1">'MCC avec UE M1 GIF - S1'!$A$1:$AN$1</definedName>
    <definedName name="_xlnm._FilterDatabase" localSheetId="1" hidden="1">'MCC avec UE M1 GIF S2'!$A$1:$AJ$1</definedName>
    <definedName name="_xlnm._FilterDatabase" localSheetId="3" hidden="1">'MCC avec UE M2 GIF Opt 1 - S3'!$A$1:$AN$1</definedName>
    <definedName name="_xlnm._FilterDatabase" localSheetId="5" hidden="1">'MCC avec UE M2 GIF Opt 1 - S4'!$A$1:$AM$1</definedName>
    <definedName name="_xlnm._FilterDatabase" localSheetId="4" hidden="1">'MCC avec UE M2 GIF Opt 2 - S3'!$A$1:$AK$1</definedName>
    <definedName name="_xlnm._FilterDatabase" localSheetId="6" hidden="1">'MCC avec UE M2 GIF Opt 2 - S4'!$A$1:$AK$1</definedName>
    <definedName name="_xlnm.Print_Area" localSheetId="1">'MCC avec UE M1 GIF S2'!$A$1:$AD$25</definedName>
    <definedName name="_xlnm.Print_Area" localSheetId="6">'MCC avec UE M2 GIF Opt 2 - S4'!$A$1:$AD$27</definedName>
    <definedName name="_xlnm.Print_Area" localSheetId="2">'RGP M1 GIF'!$A$1:$E$105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3" i="33" l="1"/>
  <c r="T11" i="33"/>
  <c r="T10" i="33"/>
  <c r="T25" i="33"/>
  <c r="T25" i="32"/>
  <c r="T13" i="32"/>
  <c r="T11" i="32"/>
  <c r="T10" i="32"/>
  <c r="T9" i="31"/>
  <c r="T22" i="31"/>
  <c r="T30" i="31"/>
  <c r="T27" i="30"/>
  <c r="T30" i="30"/>
  <c r="T16" i="30"/>
  <c r="T9" i="30"/>
  <c r="T21" i="30"/>
  <c r="T22" i="28"/>
  <c r="T21" i="28"/>
  <c r="T23" i="28"/>
  <c r="T19" i="28"/>
  <c r="T20" i="23"/>
  <c r="T19" i="23"/>
  <c r="T15" i="23"/>
  <c r="T13" i="23"/>
  <c r="T10" i="23"/>
  <c r="T17" i="23"/>
  <c r="T20" i="32"/>
  <c r="T21" i="23"/>
  <c r="T22" i="23"/>
  <c r="T20" i="33"/>
  <c r="T26" i="33"/>
  <c r="T26" i="32"/>
  <c r="T31" i="31"/>
  <c r="T31" i="30"/>
  <c r="T24" i="28"/>
  <c r="V30" i="30"/>
  <c r="U30" i="30"/>
  <c r="G18" i="32"/>
  <c r="G17" i="32"/>
  <c r="G16" i="32"/>
  <c r="G15" i="32"/>
  <c r="G14" i="32"/>
  <c r="G13" i="32"/>
  <c r="G10" i="32"/>
  <c r="G8" i="32"/>
  <c r="G18" i="33"/>
  <c r="G17" i="33"/>
  <c r="G16" i="33"/>
  <c r="G15" i="33"/>
  <c r="G14" i="33"/>
  <c r="G13" i="33"/>
  <c r="H12" i="33"/>
  <c r="H11" i="33"/>
  <c r="K23" i="33"/>
  <c r="G10" i="33"/>
  <c r="G8" i="33"/>
  <c r="J9" i="33"/>
  <c r="H12" i="32"/>
  <c r="H11" i="32"/>
  <c r="G9" i="31"/>
  <c r="J10" i="31"/>
  <c r="G17" i="31"/>
  <c r="G16" i="31"/>
  <c r="J14" i="31"/>
  <c r="G13" i="31"/>
  <c r="G18" i="31"/>
  <c r="J20" i="31"/>
  <c r="G15" i="31"/>
  <c r="G8" i="31"/>
  <c r="K21" i="31"/>
  <c r="K23" i="32"/>
  <c r="K28" i="31"/>
  <c r="U29" i="30"/>
  <c r="Q29" i="30"/>
  <c r="P29" i="30"/>
  <c r="O29" i="30"/>
  <c r="N29" i="30"/>
  <c r="V29" i="30"/>
  <c r="K27" i="30"/>
  <c r="G15" i="30"/>
  <c r="K20" i="30"/>
  <c r="G17" i="30"/>
  <c r="H16" i="30"/>
  <c r="J19" i="30"/>
  <c r="J14" i="30"/>
  <c r="G13" i="30"/>
  <c r="J10" i="30"/>
  <c r="G9" i="30"/>
  <c r="G8" i="30"/>
  <c r="G14" i="28"/>
  <c r="K18" i="28"/>
  <c r="G16" i="28"/>
  <c r="G15" i="28"/>
  <c r="G13" i="28"/>
  <c r="G12" i="28"/>
  <c r="G11" i="28"/>
  <c r="G10" i="28"/>
  <c r="G9" i="28"/>
  <c r="G8" i="28"/>
  <c r="H21" i="28"/>
  <c r="J22" i="28"/>
  <c r="V23" i="28"/>
  <c r="U23" i="28"/>
  <c r="S23" i="28"/>
  <c r="R23" i="28"/>
  <c r="Q23" i="28"/>
  <c r="P23" i="28"/>
  <c r="O23" i="28"/>
  <c r="N23" i="28"/>
  <c r="H10" i="23"/>
  <c r="H15" i="23"/>
  <c r="G12" i="23"/>
  <c r="J13" i="23"/>
  <c r="K19" i="23"/>
  <c r="H20" i="23"/>
  <c r="G16" i="23"/>
  <c r="G14" i="23"/>
  <c r="G11" i="23"/>
  <c r="G9" i="23"/>
  <c r="G8" i="23"/>
  <c r="M29" i="30"/>
  <c r="V20" i="23"/>
  <c r="V19" i="23"/>
  <c r="V17" i="23"/>
  <c r="U17" i="23"/>
  <c r="V19" i="28"/>
  <c r="U19" i="28"/>
  <c r="V25" i="33"/>
  <c r="U25" i="33"/>
  <c r="Q25" i="33"/>
  <c r="Q20" i="33"/>
  <c r="P25" i="33"/>
  <c r="P20" i="33"/>
  <c r="O25" i="33"/>
  <c r="N25" i="33"/>
  <c r="V20" i="33"/>
  <c r="U20" i="33"/>
  <c r="O20" i="33"/>
  <c r="N20" i="33"/>
  <c r="V25" i="32"/>
  <c r="U25" i="32"/>
  <c r="Q25" i="32"/>
  <c r="P25" i="32"/>
  <c r="O25" i="32"/>
  <c r="N25" i="32"/>
  <c r="V20" i="32"/>
  <c r="V26" i="32"/>
  <c r="U20" i="32"/>
  <c r="Q20" i="32"/>
  <c r="P20" i="32"/>
  <c r="O20" i="32"/>
  <c r="N20" i="32"/>
  <c r="V30" i="31"/>
  <c r="U30" i="31"/>
  <c r="U22" i="31"/>
  <c r="Q30" i="31"/>
  <c r="P30" i="31"/>
  <c r="P22" i="31"/>
  <c r="O30" i="31"/>
  <c r="N30" i="31"/>
  <c r="V22" i="31"/>
  <c r="Q22" i="31"/>
  <c r="O22" i="31"/>
  <c r="N22" i="31"/>
  <c r="Q30" i="30"/>
  <c r="Q21" i="30"/>
  <c r="P30" i="30"/>
  <c r="O30" i="30"/>
  <c r="N30" i="30"/>
  <c r="V21" i="30"/>
  <c r="U21" i="30"/>
  <c r="P21" i="30"/>
  <c r="O21" i="30"/>
  <c r="N21" i="30"/>
  <c r="V24" i="28"/>
  <c r="U24" i="28"/>
  <c r="Q19" i="28"/>
  <c r="P19" i="28"/>
  <c r="O19" i="28"/>
  <c r="N19" i="28"/>
  <c r="O17" i="23"/>
  <c r="N17" i="23"/>
  <c r="V21" i="23"/>
  <c r="V22" i="23"/>
  <c r="U21" i="23"/>
  <c r="U22" i="23"/>
  <c r="O21" i="23"/>
  <c r="P21" i="23"/>
  <c r="Q21" i="23"/>
  <c r="N21" i="23"/>
  <c r="P17" i="23"/>
  <c r="Q17" i="23"/>
  <c r="M25" i="32"/>
  <c r="O22" i="23"/>
  <c r="O31" i="30"/>
  <c r="M25" i="33"/>
  <c r="P26" i="32"/>
  <c r="M21" i="30"/>
  <c r="Q31" i="30"/>
  <c r="U26" i="33"/>
  <c r="N26" i="33"/>
  <c r="V26" i="33"/>
  <c r="U26" i="32"/>
  <c r="P31" i="31"/>
  <c r="Q31" i="31"/>
  <c r="P31" i="30"/>
  <c r="P22" i="23"/>
  <c r="Q22" i="23"/>
  <c r="Q24" i="28"/>
  <c r="P24" i="28"/>
  <c r="M19" i="28"/>
  <c r="M30" i="30"/>
  <c r="M20" i="33"/>
  <c r="P26" i="33"/>
  <c r="Q26" i="33"/>
  <c r="O26" i="33"/>
  <c r="O26" i="32"/>
  <c r="N26" i="32"/>
  <c r="Q26" i="32"/>
  <c r="U31" i="31"/>
  <c r="V31" i="31"/>
  <c r="O31" i="31"/>
  <c r="V31" i="30"/>
  <c r="N31" i="30"/>
  <c r="N22" i="23"/>
  <c r="N24" i="28"/>
  <c r="M20" i="32"/>
  <c r="M26" i="32"/>
  <c r="O24" i="28"/>
  <c r="U31" i="30"/>
  <c r="M22" i="31"/>
  <c r="N31" i="31"/>
  <c r="M17" i="23"/>
  <c r="M21" i="23"/>
  <c r="M30" i="31"/>
  <c r="M26" i="33"/>
  <c r="M31" i="30"/>
  <c r="M24" i="28"/>
  <c r="M31" i="31"/>
  <c r="M22" i="23"/>
</calcChain>
</file>

<file path=xl/sharedStrings.xml><?xml version="1.0" encoding="utf-8"?>
<sst xmlns="http://schemas.openxmlformats.org/spreadsheetml/2006/main" count="1609" uniqueCount="320">
  <si>
    <t>*</t>
  </si>
  <si>
    <t>répartition horaire</t>
  </si>
  <si>
    <t>par étudiant</t>
  </si>
  <si>
    <t>1ère session</t>
  </si>
  <si>
    <t>2ème session</t>
  </si>
  <si>
    <t>Intitulé des cours</t>
  </si>
  <si>
    <t>Responsable de l'enseignement</t>
  </si>
  <si>
    <t>semestre</t>
  </si>
  <si>
    <t>CM</t>
  </si>
  <si>
    <t>TD</t>
  </si>
  <si>
    <t>TP</t>
  </si>
  <si>
    <t xml:space="preserve"> (1) type de contrôle</t>
  </si>
  <si>
    <t xml:space="preserve">(2) type d'épreuve </t>
  </si>
  <si>
    <t>règle de calcul</t>
  </si>
  <si>
    <t>Utilisation des notes de première et deuxième session</t>
  </si>
  <si>
    <t>Absence des étudiants aux examens</t>
  </si>
  <si>
    <t>Compensations Capitalisation</t>
  </si>
  <si>
    <t>Mode de validation du diplôme intermédiaire de Maîtrise</t>
  </si>
  <si>
    <t>Le diplôme intermédiaire de Maîtrise est délivré selon les critères de validation du M1</t>
  </si>
  <si>
    <t>Mention du diplôme : mention Passable : 10≤m&lt;12 ; Assez-Bien : 12≤m&lt;14 ; Bien : 14≤m&lt;16 ; Très Bien : m≥16</t>
  </si>
  <si>
    <t>règles particulières</t>
  </si>
  <si>
    <t>UE…</t>
  </si>
  <si>
    <t>Contrôle des Connaissances et des Compétences</t>
  </si>
  <si>
    <t xml:space="preserve">Blocs </t>
  </si>
  <si>
    <t>Le tableau doit présenter des blocs de compétences, ceux-ci sont numérotés de 1 à n et la liste des compétences est ajoutée en bas de page</t>
  </si>
  <si>
    <t>Seuil Bloc</t>
  </si>
  <si>
    <t>Coef UE/EC</t>
  </si>
  <si>
    <t>Seuil UE/EC</t>
  </si>
  <si>
    <t>La note finale du semestre est la moyenne pondérée des notes des UE affectées de leurs ECTS</t>
  </si>
  <si>
    <t>Oui</t>
  </si>
  <si>
    <t>Non</t>
  </si>
  <si>
    <t xml:space="preserve">La formation de M1 est annualisée </t>
  </si>
  <si>
    <t xml:space="preserve">La formation de M2 est annualisée </t>
  </si>
  <si>
    <t>Les moyennes des semestres 1 et 2 du M1 se compensent</t>
  </si>
  <si>
    <t>Les moyennes des semestres 3 et 4 du M2 se compensent</t>
  </si>
  <si>
    <t>1, 2, 3 ou plus</t>
  </si>
  <si>
    <t>Note de présentation orale</t>
  </si>
  <si>
    <t xml:space="preserve">Evaluation du référent entreprise </t>
  </si>
  <si>
    <t xml:space="preserve">Autre :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</si>
  <si>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</si>
  <si>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</si>
  <si>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</si>
  <si>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</si>
  <si>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</si>
  <si>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</si>
  <si>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</si>
  <si>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</si>
  <si>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Mode de calcul de la mention P, AB, B, TB de Master</t>
  </si>
  <si>
    <t>Régle particulière pour le calcul de la mention du master :</t>
  </si>
  <si>
    <t>Règles particulières de validation de l'année de M1 non indiquée ci-dessus</t>
  </si>
  <si>
    <t>Règles particulières de validation de l'année de M2 non indiquée ci-dessus</t>
  </si>
  <si>
    <t>Blocs de Connaissances 
et de Compétences</t>
  </si>
  <si>
    <t>UE au choix (préciser le nombred'UE ou d'EC à choisir ou le nombre d'ECT qui sont au choix)</t>
  </si>
  <si>
    <t>UE obligatoires (préciser le nombred'UE ou d'EC à choisir ou le nombre d'ECT qui sont au choix)</t>
  </si>
  <si>
    <t>Total heures étudiant obligatoires  "Acronyme"</t>
  </si>
  <si>
    <t>Total heures étudiant au choix "Acronyme"</t>
  </si>
  <si>
    <t>Total heures étudiants M1 ou  M2  "Acronyme"</t>
  </si>
  <si>
    <t>Mutualisation</t>
  </si>
  <si>
    <t xml:space="preserve">Si le semestre n'est pas validé, l’étudiant est libre de se présenter à la 2ème session aux UE ou EC non validées </t>
  </si>
  <si>
    <t>Un affichage ou une communication des règles du contrôle continu, sous la responsabilité de l'enseignant, est obligatoire un mois au plus tard après la rentrée des étudiants</t>
  </si>
  <si>
    <t>La durée de la période en entreprise est définie par le calendrier de la formation lorsque celle-ci est proposée en apprentissage</t>
  </si>
  <si>
    <t xml:space="preserve">Si la formation est semestrialisée, les choix d'UE en M1 et en M2 sont validés par l'équipe pédagogique, le Nb d'ECTS est égal à 30 par semestre </t>
  </si>
  <si>
    <t>Autre</t>
  </si>
  <si>
    <t>En deuxième session, l'inscription aux examens est obligatoire</t>
  </si>
  <si>
    <r>
      <t xml:space="preserve">Applicable </t>
    </r>
    <r>
      <rPr>
        <b/>
        <sz val="14"/>
        <color rgb="FFC00000"/>
        <rFont val="Calibri"/>
        <family val="2"/>
        <scheme val="minor"/>
      </rPr>
      <t>spécifiquement au parcours Gestion des Instruments Financiers de la mention Finance</t>
    </r>
  </si>
  <si>
    <r>
      <rPr>
        <b/>
        <sz val="12"/>
        <rFont val="Calibri"/>
        <family val="2"/>
        <scheme val="minor"/>
      </rPr>
      <t>Master</t>
    </r>
    <r>
      <rPr>
        <b/>
        <sz val="12"/>
        <color theme="1" tint="4.9989318521683403E-2"/>
        <rFont val="Calibri"/>
        <family val="2"/>
        <scheme val="minor"/>
      </rPr>
      <t xml:space="preserve"> Mention</t>
    </r>
    <r>
      <rPr>
        <b/>
        <sz val="12"/>
        <color rgb="FFC00000"/>
        <rFont val="Calibri"/>
        <family val="2"/>
        <scheme val="minor"/>
      </rPr>
      <t xml:space="preserve"> </t>
    </r>
    <r>
      <rPr>
        <b/>
        <sz val="12"/>
        <color rgb="FF0000FF"/>
        <rFont val="Calibri"/>
        <family val="2"/>
        <scheme val="minor"/>
      </rPr>
      <t>"Finance"</t>
    </r>
  </si>
  <si>
    <t>UE1 "Marchés financiers 1"</t>
  </si>
  <si>
    <t>UE2 "Mathématiques financières"</t>
  </si>
  <si>
    <t>UE4 "Analyse Financière"</t>
  </si>
  <si>
    <t>UE5 "Consolidation"</t>
  </si>
  <si>
    <t>UE6 "Anglais"</t>
  </si>
  <si>
    <t>UE9 "Pratique de la valorisation des actifs dans le post-marché"</t>
  </si>
  <si>
    <t>Gulten Mero</t>
  </si>
  <si>
    <t>S1</t>
  </si>
  <si>
    <t>100 % CT</t>
  </si>
  <si>
    <t>CT</t>
  </si>
  <si>
    <t>Jérôme Stephan</t>
  </si>
  <si>
    <t>Julien Savry</t>
  </si>
  <si>
    <t>Simon Gueguen</t>
  </si>
  <si>
    <t>Kathie Berger</t>
  </si>
  <si>
    <t xml:space="preserve">CC  </t>
  </si>
  <si>
    <t>100 % CC</t>
  </si>
  <si>
    <t>Marc Merlo Deville</t>
  </si>
  <si>
    <t>Patrice Berger</t>
  </si>
  <si>
    <t>UE1 "Marchés financiers 2"</t>
  </si>
  <si>
    <t>S2</t>
  </si>
  <si>
    <t>UE2 "Evaluation des entreprises"</t>
  </si>
  <si>
    <t>François Belot</t>
  </si>
  <si>
    <t>Lionel Lecesne</t>
  </si>
  <si>
    <t>Ariel Siedlecki</t>
  </si>
  <si>
    <t>Patrick Tastayre</t>
  </si>
  <si>
    <t>Karim Allouache</t>
  </si>
  <si>
    <t>Henry Mocka</t>
  </si>
  <si>
    <t>Karim Bourrouba</t>
  </si>
  <si>
    <t>UE10 "Parcours de professionnalisation"</t>
  </si>
  <si>
    <t>Bruno Iksil</t>
  </si>
  <si>
    <r>
      <t xml:space="preserve">Mention </t>
    </r>
    <r>
      <rPr>
        <b/>
        <sz val="14"/>
        <color rgb="FFC00000"/>
        <rFont val="Calibri"/>
        <family val="2"/>
        <scheme val="minor"/>
      </rPr>
      <t xml:space="preserve"> Finance parcours Gestion des Instruments Financiers (formation en alternance)</t>
    </r>
  </si>
  <si>
    <t>Est-elle accessible à tous les étudiants non admis?</t>
  </si>
  <si>
    <t>Est-il prévu une 2nde session?</t>
  </si>
  <si>
    <t>L’étudiant non admis est-il libre de ne pas repasser tout ou partie des UE et des EC non validés ?</t>
  </si>
  <si>
    <t>Si oui, les notes et les résultats des UE et des EC qu’il choisit de ne pas repasser sont-ils reconduits en 2nde session ?</t>
  </si>
  <si>
    <t>Lorsque l'étudiant se présente en 2nde session :</t>
  </si>
  <si>
    <t xml:space="preserve"> - La note de la 2ème session annule et remplace la note de la 1ère session</t>
  </si>
  <si>
    <t xml:space="preserve"> - La meilleure des deux notes entre la 1ère et la 2ème session est retenue : </t>
  </si>
  <si>
    <t xml:space="preserve"> Existe-t-il un passage conditionnel en Master 2 ?</t>
  </si>
  <si>
    <t>Existe-t-il des critères de sélection pour le passage du master 1 au master 2 ?</t>
  </si>
  <si>
    <t>Non - le passage est automatique en M2 GIF</t>
  </si>
  <si>
    <r>
      <t xml:space="preserve">sont supérieures ou égales au </t>
    </r>
    <r>
      <rPr>
        <b/>
        <sz val="10"/>
        <color theme="1"/>
        <rFont val="Calibri"/>
        <family val="2"/>
        <scheme val="minor"/>
      </rPr>
      <t>seuil de 6/20</t>
    </r>
    <r>
      <rPr>
        <sz val="10"/>
        <color theme="1"/>
        <rFont val="Calibri"/>
        <family val="2"/>
        <scheme val="minor"/>
      </rPr>
      <t xml:space="preserve"> comme indiqué dans le tableau des MCC</t>
    </r>
  </si>
  <si>
    <t>S3</t>
  </si>
  <si>
    <t>S4</t>
  </si>
  <si>
    <t>UE1 "Gestion de portefeuilles, théories d'évaluation d'actifs financiers et stratégies quantitatives d’investissement"</t>
  </si>
  <si>
    <t>UE3 "Management des relations professionnelles"</t>
  </si>
  <si>
    <t>Arnaud-Didier Fuchs</t>
  </si>
  <si>
    <t xml:space="preserve">Albana Wanner </t>
  </si>
  <si>
    <t>Paul Grosjean</t>
  </si>
  <si>
    <t>UE7 "Ethique des affaires 1"</t>
  </si>
  <si>
    <t>Aline Espinasouze</t>
  </si>
  <si>
    <t>Oral</t>
  </si>
  <si>
    <t>Christophe Gilles</t>
  </si>
  <si>
    <t>Isabelle Jouffroy</t>
  </si>
  <si>
    <t>rapport + soutenance</t>
  </si>
  <si>
    <t>(a)</t>
  </si>
  <si>
    <t>(c) Les étudiants en formation initiale doivent effectuer un stage d’au moins 3 mois</t>
  </si>
  <si>
    <t>UE10 "Conférences – Grand Oral, Recherche Economique"</t>
  </si>
  <si>
    <t xml:space="preserve">UE1 "Fiscalité des instruments financiers" </t>
  </si>
  <si>
    <t>UE14 "Jeu d’assurance"</t>
  </si>
  <si>
    <t>Dossier en groupe + Oral individuel</t>
  </si>
  <si>
    <t>50 % DG + 50 % OI</t>
  </si>
  <si>
    <t xml:space="preserve">Simon Gueguen </t>
  </si>
  <si>
    <t xml:space="preserve">Julien Savry </t>
  </si>
  <si>
    <t>Florent Trouche</t>
  </si>
  <si>
    <t>(b)</t>
  </si>
  <si>
    <t>(c)</t>
  </si>
  <si>
    <t>UE11 "Examen certifié AMF"</t>
  </si>
  <si>
    <t>UE12 "Anglais"</t>
  </si>
  <si>
    <t>GIF + EP</t>
  </si>
  <si>
    <t>Ecrit et/ou oral</t>
  </si>
  <si>
    <t>Durée de l'alternance : 2 ans</t>
  </si>
  <si>
    <t>La période en entreprise lors de l'alternance fait l'objet d'un rapport écrit</t>
  </si>
  <si>
    <t>La période en entreprise lors de l'alternance fait l'objet d'une soutenance orale</t>
  </si>
  <si>
    <t>Note d'écrit</t>
  </si>
  <si>
    <t>Le redoublement en M1 des apprentis est soumis au code du travail en alternance</t>
  </si>
  <si>
    <t>GIF + EP + 
EGR (Banque et Maths)</t>
  </si>
  <si>
    <t>GIF + EP + 
EGR (Banque)</t>
  </si>
  <si>
    <t>GIF</t>
  </si>
  <si>
    <t>GIF +
EGR (Banque)</t>
  </si>
  <si>
    <t>GIF + 
EGR (Banque)</t>
  </si>
  <si>
    <r>
      <t>L'étudiant est admis aux semestre 1 ou 2 si la moyenne de chaque semestre est supérieure à 10/20 et</t>
    </r>
    <r>
      <rPr>
        <b/>
        <u/>
        <sz val="10"/>
        <color theme="1"/>
        <rFont val="Calibri"/>
        <family val="2"/>
        <scheme val="minor"/>
      </rPr>
      <t xml:space="preserve"> si et uniquement si</t>
    </r>
    <r>
      <rPr>
        <sz val="10"/>
        <color theme="1"/>
        <rFont val="Calibri"/>
        <family val="2"/>
        <scheme val="minor"/>
      </rPr>
      <t xml:space="preserve"> les notes de chaque UE </t>
    </r>
  </si>
  <si>
    <r>
      <t xml:space="preserve">Les mêmes notes seuils de </t>
    </r>
    <r>
      <rPr>
        <b/>
        <sz val="10"/>
        <color theme="1"/>
        <rFont val="Calibri"/>
        <family val="2"/>
        <scheme val="minor"/>
      </rPr>
      <t>6/20</t>
    </r>
    <r>
      <rPr>
        <sz val="10"/>
        <color theme="1"/>
        <rFont val="Calibri"/>
        <family val="2"/>
        <scheme val="minor"/>
      </rPr>
      <t xml:space="preserve"> sont appliquées en session 1 et en session 2</t>
    </r>
  </si>
  <si>
    <t>Règles concernant la période en entreprise de M1 dans le cadre de l'apprentissage</t>
  </si>
  <si>
    <t xml:space="preserve">Chaque semestre du master 1 doit avoir été validé </t>
  </si>
  <si>
    <t>La moyenne du master 1 doit être supérieure ou égale à 10/20</t>
  </si>
  <si>
    <t xml:space="preserve">Autres conditions (notes-seuils, nombre minimum d’UE ou d’ECTS validés…) : </t>
  </si>
  <si>
    <t>Mode de validation du Master 1</t>
  </si>
  <si>
    <t>Mode de calcul de la mention P, AB, B, TB de Master 1</t>
  </si>
  <si>
    <t>*Y a-t-il prise en compte des notes des semestres accomplis :</t>
  </si>
  <si>
    <t>Maîtrise : la mention attribuée résulte de la moyenne du master 1 :</t>
  </si>
  <si>
    <t>Y a-t-il prise en compte des notes des semestres accomplis :</t>
  </si>
  <si>
    <t xml:space="preserve">  -A l’étranger, dans le cadre des échanges internationaux ? </t>
  </si>
  <si>
    <t xml:space="preserve">  -Dans un autre établissement français d’enseignement supérieur ? </t>
  </si>
  <si>
    <t>Précisions sur l’organisation de l’alternance :</t>
  </si>
  <si>
    <t>La formation en apprentissage comporte 3 jours en entreprise et 2 jours de cours à l’université. Le placement en entreprise est assuré par le CFA. Les cours ont lieu à l’Université de Cergy-Pontoise. Une fois le placement effectué, le suivi des relations entre les étudiants et les entreprises est assuré par des enseignants référents de l’Université de Cergy-Pontoise et donne lieu à des visites sur place et à la rédaction de bilans d’évaluation. Le contrat d’apprentissage dure deux ans. La deuxième année s’effectue dans le cadre du M2 GIF.</t>
  </si>
  <si>
    <t>Le rapport de professionnalisation est évalué à la fois sous forme de document écrit et par une présentation orale en présence de l’enseignant référent et du maître d’apprentissage.</t>
  </si>
  <si>
    <t>Redoublement :</t>
  </si>
  <si>
    <t>Le redoublement des apprentis est soumis au code du travail en alternance.</t>
  </si>
  <si>
    <t>GIF (Option 1 + Option 2)</t>
  </si>
  <si>
    <t>GIF (Option 1 + Option 2) + EP</t>
  </si>
  <si>
    <t>GIF (Option 1)</t>
  </si>
  <si>
    <t>GIF (Option 2)</t>
  </si>
  <si>
    <t>50 % Dossier en groupe + 50 % Oral individuel</t>
  </si>
  <si>
    <t>Intervenant externe</t>
  </si>
  <si>
    <t>Modalités de Contrôle des Connaissances en Master 2</t>
  </si>
  <si>
    <t>Modalités de Contrôle des Connaissances en Master 1</t>
  </si>
  <si>
    <r>
      <t xml:space="preserve">Applicable </t>
    </r>
    <r>
      <rPr>
        <b/>
        <sz val="14"/>
        <color rgb="FFC00000"/>
        <rFont val="Calibri"/>
        <family val="2"/>
        <scheme val="minor"/>
      </rPr>
      <t>spécifiquement au parcours Gestion des Instruments Financiers de la mention Finance et, à ce titre, à chacune des deux options de spécialisation du parcours GIF</t>
    </r>
  </si>
  <si>
    <t>Oui - voir ci-dessous:</t>
  </si>
  <si>
    <t>Existe-t-il des notes-seuils pour la validation des semestres, des UE ou des EC?</t>
  </si>
  <si>
    <t>Oui, 06/20 pour chaque UE</t>
  </si>
  <si>
    <t>Oui - selon les critères ci-dessous:</t>
  </si>
  <si>
    <r>
      <t xml:space="preserve"> - L'admission automatique du M1 Finance de l’UCP au M2 GIF pour les étudiants ne bénéficiant pas d’un contrat d’apprentissage ou de professionnalisation de </t>
    </r>
    <r>
      <rPr>
        <u/>
        <sz val="10"/>
        <color theme="1"/>
        <rFont val="Times New Roman"/>
        <family val="1"/>
      </rPr>
      <t>deux ans</t>
    </r>
    <r>
      <rPr>
        <sz val="10"/>
        <color theme="1"/>
        <rFont val="Times New Roman"/>
        <family val="1"/>
      </rPr>
      <t xml:space="preserve"> est conditionnée par l'obtention des notes minimales suivantes :</t>
    </r>
  </si>
  <si>
    <r>
      <t xml:space="preserve"> - Le passage en M2 GIF est automatique uniquement pour les étudiants du M1 GIF bénéficiant d'un contrat d'apprentissage ou de profesionnalisation de</t>
    </r>
    <r>
      <rPr>
        <u/>
        <sz val="10"/>
        <color theme="1"/>
        <rFont val="Calibri"/>
        <family val="2"/>
        <scheme val="minor"/>
      </rPr>
      <t xml:space="preserve"> deux ans.</t>
    </r>
  </si>
  <si>
    <r>
      <t>Tronc commun de la spécialité EGR options 1 et 2</t>
    </r>
    <r>
      <rPr>
        <sz val="10"/>
        <color theme="1"/>
        <rFont val="Times New Roman"/>
        <family val="1"/>
      </rPr>
      <t xml:space="preserve"> : </t>
    </r>
  </si>
  <si>
    <t>   Marchés financiers 1 (S1) : 14</t>
  </si>
  <si>
    <t>   Marchés financiers 2 (S2) : 14</t>
  </si>
  <si>
    <t xml:space="preserve">   Outils informatiques pour financiers (S1) : 14</t>
  </si>
  <si>
    <t xml:space="preserve">   Analyse financière (S1) : 14</t>
  </si>
  <si>
    <t xml:space="preserve">   Econométrie (S1) : 14</t>
  </si>
  <si>
    <r>
      <t>Spécialité EGR option 1</t>
    </r>
    <r>
      <rPr>
        <sz val="10"/>
        <color theme="1"/>
        <rFont val="Times New Roman"/>
        <family val="1"/>
      </rPr>
      <t xml:space="preserve"> :</t>
    </r>
  </si>
  <si>
    <t xml:space="preserve">   </t>
  </si>
  <si>
    <t>   Modélisation stochastique en finance 1 (S1) : 14</t>
  </si>
  <si>
    <t>   Modélisation stochastique en finance 2 (S2) : 14</t>
  </si>
  <si>
    <t xml:space="preserve">  Anglais (S1) : 14</t>
  </si>
  <si>
    <t xml:space="preserve">Règles concernant la période en entreprise de M2 dans le cadre de l'apprentissage </t>
  </si>
  <si>
    <t>Durée de l'alternance : 1 an</t>
  </si>
  <si>
    <t>La période en entreprise lors de l'alternance fait l'objet d'un mémoire écrit</t>
  </si>
  <si>
    <t>Indiquer les notes qui sont prises en compte dans le calcul de la note finale du mémoire d'alternance</t>
  </si>
  <si>
    <t>Indiquer les notes qui sont prises en compte dans le calcul de la note finale du rapport d'alternance</t>
  </si>
  <si>
    <t>Le diplôme intermédiaire de Maîtrise est délivré selon les critères de validation du M1 :</t>
  </si>
  <si>
    <t>Chaque semestre du master 1 doit avoir été validé :</t>
  </si>
  <si>
    <t>La moyenne du master 1 doit être supérieure ou égale à 10/20 :</t>
  </si>
  <si>
    <t>Oui, 06/20 pour toutes les UE</t>
  </si>
  <si>
    <t>Mode de validation du diplôme terminal du Master</t>
  </si>
  <si>
    <t xml:space="preserve">Chaque semestre du master 1 et du master 2 doit avoir été validé </t>
  </si>
  <si>
    <t xml:space="preserve">Chaque semestre du master 2 doit avoir été validé </t>
  </si>
  <si>
    <t>La moyenne du master 2 doit être supérieure ou égale à 10/20</t>
  </si>
  <si>
    <t>Les moyennes du master 1 et du master 2 doivent être supérieures ou égales à 10/20</t>
  </si>
  <si>
    <t xml:space="preserve">Si la formation est semestrialisée, les choix d'UE en M1 sont validés par l'équipe pédagogique, le Nb d'ECTS est égal à 30 par semestre </t>
  </si>
  <si>
    <t>Les choix d'UE en M1 sont validés par l'équipe pédagogique, le Nb d'ECTS est égal à 60 par année</t>
  </si>
  <si>
    <t>Le redoublement en M1 et en M2 des apprentis est soumis au code du travail en alternance</t>
  </si>
  <si>
    <r>
      <t xml:space="preserve"> -La mention attribuée résulte de la moyenne du master 1 </t>
    </r>
    <r>
      <rPr>
        <b/>
        <sz val="10"/>
        <color theme="1"/>
        <rFont val="Times New Roman"/>
        <family val="1"/>
      </rPr>
      <t>et</t>
    </r>
    <r>
      <rPr>
        <sz val="10"/>
        <color theme="1"/>
        <rFont val="Times New Roman"/>
        <family val="1"/>
      </rPr>
      <t xml:space="preserve"> du master 2 : </t>
    </r>
  </si>
  <si>
    <t>-La mention attribuée résulte de la moyenne du master 2 </t>
  </si>
  <si>
    <t>*Maîtrise : la mention attribuée résulte de la moyenne du master 1 :</t>
  </si>
  <si>
    <t xml:space="preserve">*Master : </t>
  </si>
  <si>
    <t>Plusieurs intervenants externes</t>
  </si>
  <si>
    <t>Charlotte Simunek</t>
  </si>
  <si>
    <r>
      <rPr>
        <b/>
        <sz val="10"/>
        <color theme="1"/>
        <rFont val="Calibri"/>
        <family val="2"/>
        <scheme val="minor"/>
      </rPr>
      <t>Règle numéro 1 :</t>
    </r>
    <r>
      <rPr>
        <sz val="10"/>
        <color theme="1"/>
        <rFont val="Calibri"/>
        <family val="2"/>
        <scheme val="minor"/>
      </rPr>
      <t xml:space="preserve"> Absence injustifiée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</si>
  <si>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3 :</t>
    </r>
    <r>
      <rPr>
        <sz val="10"/>
        <color theme="1"/>
        <rFont val="Calibri"/>
        <family val="2"/>
        <scheme val="minor"/>
      </rPr>
      <t xml:space="preserve"> Absence injustifiée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</si>
  <si>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2 :</t>
    </r>
    <r>
      <rPr>
        <sz val="10"/>
        <color theme="1"/>
        <rFont val="Calibri"/>
        <family val="2"/>
        <scheme val="minor"/>
      </rPr>
      <t xml:space="preserve"> Absence 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</si>
  <si>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</si>
  <si>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Note 0/20</t>
    </r>
  </si>
  <si>
    <t xml:space="preserve">GIF (Option 1 + Option 2) </t>
  </si>
  <si>
    <t xml:space="preserve">GIF (Option 2) </t>
  </si>
  <si>
    <t>100% CT</t>
  </si>
  <si>
    <t>UE7 "Réglementation et supervision bancaires et financières "</t>
  </si>
  <si>
    <t>UE4 "Déclaratif réglementaire et bancaire"</t>
  </si>
  <si>
    <t>UE3 "Informatique pour financiers"</t>
  </si>
  <si>
    <t>UE8 "Programmation pour financiers"</t>
  </si>
  <si>
    <t>UE3 "Gestion des flux financiers de l'entreprise"</t>
  </si>
  <si>
    <t>UE4 "Gestion des assurances"</t>
  </si>
  <si>
    <t>UE5 "Opérations et gestion bancaires"</t>
  </si>
  <si>
    <t>UE6 "Contrôle des risques financiers"</t>
  </si>
  <si>
    <t>UE7 "Econométrie de la finance"</t>
  </si>
  <si>
    <t>UE8 "Postmarché et service aux investisseurs"</t>
  </si>
  <si>
    <t>UE9 "Comptabilité des portefeuilles (gestion collective et mandats)"</t>
  </si>
  <si>
    <t>UE2 "Les instruments de marchés de taux et de crédit"</t>
  </si>
  <si>
    <t>UE6 "Evaluation d'actifs en IFRS"</t>
  </si>
  <si>
    <t>UE8 "Private Equity"</t>
  </si>
  <si>
    <t>UE9 "Finance empirique sous R"</t>
  </si>
  <si>
    <t>(a) La réussite à un examen certifié AMF retenu pour le Master GIF par CY Cergy Paris Université dans la liste publiée par l’AMF est obligatoire pour valider le semestre 3.</t>
  </si>
  <si>
    <t>UE13 "Mémoire et soutenance d’alternance ou de stage"</t>
  </si>
  <si>
    <t>UE9 "Audit et contrôle interne"</t>
  </si>
  <si>
    <t>UE10 "Contrôle Légal"</t>
  </si>
  <si>
    <t>UE11 "Conférences – Grand Oral, Recherche Economique"</t>
  </si>
  <si>
    <t>UE12 "Examen certifié AMF"</t>
  </si>
  <si>
    <t>UE13 "Anglais"</t>
  </si>
  <si>
    <t>UE14 "Mémoire et soutenance d’alternance ou de stage"</t>
  </si>
  <si>
    <t>UE2 "Ethique des Affaires 2 : Etude de cas de gouvernance"</t>
  </si>
  <si>
    <t>UE3 "Politique de Financement"</t>
  </si>
  <si>
    <t>UE4 "Artificial Intelligence, Big Data and Crypto Currencies"</t>
  </si>
  <si>
    <t>UE5 "Applications financières avec VBA et Python"</t>
  </si>
  <si>
    <t>UE6 "Ingénierie des opérations de marchés : Obligations et fonds structurés"</t>
  </si>
  <si>
    <t>UE7 "Titrisation et structurés de crédit"</t>
  </si>
  <si>
    <t>UE8 "Valorisation, gestion des risques et Value at Risk"</t>
  </si>
  <si>
    <t>UE9 "Risque de liquidité et gestion d'actifs"</t>
  </si>
  <si>
    <t>UE10 "Risque de contrepartie et collatéral"</t>
  </si>
  <si>
    <t>Thierry Gainon</t>
  </si>
  <si>
    <t>UE10 "Gestion des risques opérationnels"</t>
  </si>
  <si>
    <t>UE13 "Systèmes d'information :  Banque et gestion d'actifs"</t>
  </si>
  <si>
    <t>spécifique CMI
o/n</t>
  </si>
  <si>
    <t>n</t>
  </si>
  <si>
    <t>Discipline fondamentale</t>
  </si>
  <si>
    <t>Discipline de Spécialité</t>
  </si>
  <si>
    <t>Discipline connexe</t>
  </si>
  <si>
    <t>OSEC</t>
  </si>
  <si>
    <t>AMS</t>
  </si>
  <si>
    <t xml:space="preserve">UE disciplines spécifiques CMI </t>
  </si>
  <si>
    <t>o</t>
  </si>
  <si>
    <t>UE2 "Informatique 2"</t>
  </si>
  <si>
    <t>UE "Communication Skills"</t>
  </si>
  <si>
    <t>Magali Noel-Linnemer</t>
  </si>
  <si>
    <t>UE10 "Projet intégrateur"</t>
  </si>
  <si>
    <t>UE11"Informatique 1"</t>
  </si>
  <si>
    <t>oral</t>
  </si>
  <si>
    <t>100%CT</t>
  </si>
  <si>
    <t>GIF CMI + EP CMI</t>
  </si>
  <si>
    <t>Aline Espinassouze</t>
  </si>
  <si>
    <t>UE14 "Projet intégrateur"</t>
  </si>
  <si>
    <t>(b) En complément de la note d’examen terminal, l’obtention d’un score minimal de 800 pour l’examen TOEIC est obligatoire pour valider le semestre 3.</t>
  </si>
  <si>
    <t>UE15 "Rapport et soutenance d'alternance"</t>
  </si>
  <si>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</si>
  <si>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</si>
  <si>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</si>
  <si>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</si>
  <si>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</si>
  <si>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</si>
  <si>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</si>
  <si>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</si>
  <si>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</si>
  <si>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</si>
  <si>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</si>
  <si>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</si>
  <si>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</si>
  <si>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</si>
  <si>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</si>
  <si>
    <t>- enseignements du bloc scientifique (disciplines fondamentales),</t>
  </si>
  <si>
    <t>- enseignements de complément scientifique (disciplines connexes),</t>
  </si>
  <si>
    <r>
      <rPr>
        <b/>
        <sz val="8"/>
        <rFont val="Calibri"/>
        <family val="2"/>
        <scheme val="minor"/>
      </rPr>
      <t>CMI</t>
    </r>
    <r>
      <rPr>
        <sz val="8"/>
        <rFont val="Calibri"/>
        <family val="2"/>
        <scheme val="minor"/>
      </rPr>
      <t xml:space="preserve"> ECTSUE/EC</t>
    </r>
  </si>
  <si>
    <r>
      <rPr>
        <b/>
        <sz val="8"/>
        <rFont val="Calibri"/>
        <family val="2"/>
        <scheme val="minor"/>
      </rPr>
      <t xml:space="preserve">CMI </t>
    </r>
    <r>
      <rPr>
        <sz val="8"/>
        <rFont val="Calibri"/>
        <family val="2"/>
        <scheme val="minor"/>
      </rPr>
      <t>ECTSUE/EC</t>
    </r>
  </si>
  <si>
    <r>
      <t xml:space="preserve"> Responsable de Formation </t>
    </r>
    <r>
      <rPr>
        <b/>
        <sz val="12"/>
        <color rgb="FF0000FF"/>
        <rFont val="Calibri"/>
        <family val="2"/>
        <scheme val="minor"/>
      </rPr>
      <t>"Annie Bellier</t>
    </r>
    <r>
      <rPr>
        <b/>
        <sz val="12"/>
        <color theme="1" tint="4.9989318521683403E-2"/>
        <rFont val="Calibri"/>
        <family val="2"/>
        <scheme val="minor"/>
      </rPr>
      <t>"</t>
    </r>
  </si>
  <si>
    <t>Olivia Matras</t>
  </si>
  <si>
    <t>Stéphane Robin</t>
  </si>
  <si>
    <t>Pascal Anger</t>
  </si>
  <si>
    <t>Anne Chambon</t>
  </si>
  <si>
    <t>UE5 "Atelier projets"</t>
  </si>
  <si>
    <r>
      <t xml:space="preserve">Niveau </t>
    </r>
    <r>
      <rPr>
        <b/>
        <sz val="10"/>
        <color rgb="FFC00000"/>
        <rFont val="Calibri"/>
        <family val="2"/>
        <scheme val="minor"/>
      </rPr>
      <t xml:space="preserve"> </t>
    </r>
    <r>
      <rPr>
        <b/>
        <sz val="10"/>
        <color rgb="FF0000FF"/>
        <rFont val="Calibri"/>
        <family val="2"/>
        <scheme val="minor"/>
      </rPr>
      <t>M1 /</t>
    </r>
    <r>
      <rPr>
        <b/>
        <sz val="14"/>
        <color rgb="FF0000FF"/>
        <rFont val="Calibri"/>
        <family val="2"/>
        <scheme val="minor"/>
      </rPr>
      <t xml:space="preserve"> ING2</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</si>
  <si>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(formation en alternance)</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</si>
  <si>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1 "Marchés financiers, instruments et valorisation"</t>
    </r>
  </si>
  <si>
    <r>
      <t xml:space="preserve">Niveau </t>
    </r>
    <r>
      <rPr>
        <b/>
        <sz val="10"/>
        <color rgb="FFC00000"/>
        <rFont val="Calibri"/>
        <family val="2"/>
        <scheme val="minor"/>
      </rPr>
      <t xml:space="preserve"> </t>
    </r>
    <r>
      <rPr>
        <b/>
        <sz val="10"/>
        <color rgb="FF0000FF"/>
        <rFont val="Calibri"/>
        <family val="2"/>
        <scheme val="minor"/>
      </rPr>
      <t>M2 /</t>
    </r>
    <r>
      <rPr>
        <b/>
        <sz val="14"/>
        <color rgb="FF0000FF"/>
        <rFont val="Calibri"/>
        <family val="2"/>
        <scheme val="minor"/>
      </rPr>
      <t xml:space="preserve"> ING3</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</si>
  <si>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2 "Marchés financiers : contrôle, audit bancaire et conformité"</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</si>
  <si>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1 "Marchés financiers, instruments et valorisation"</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</si>
  <si>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2 "Marchés financiers : contrôle, audit bancaire et conformité"</t>
    </r>
  </si>
  <si>
    <r>
      <t xml:space="preserve">Niveau </t>
    </r>
    <r>
      <rPr>
        <b/>
        <sz val="10"/>
        <color rgb="FFC00000"/>
        <rFont val="Calibri"/>
        <family val="2"/>
        <scheme val="minor"/>
      </rPr>
      <t xml:space="preserve"> </t>
    </r>
    <r>
      <rPr>
        <b/>
        <sz val="10"/>
        <color rgb="FF0000FF"/>
        <rFont val="Calibri"/>
        <family val="2"/>
        <scheme val="minor"/>
      </rPr>
      <t xml:space="preserve">M2 / </t>
    </r>
    <r>
      <rPr>
        <b/>
        <sz val="14"/>
        <color rgb="FF0000FF"/>
        <rFont val="Calibri"/>
        <family val="2"/>
        <scheme val="minor"/>
      </rPr>
      <t>ING3</t>
    </r>
  </si>
  <si>
    <t>UE11 "Structuration et vente de produits financiers: Applications Bloomberg"</t>
  </si>
  <si>
    <r>
      <t>L'étudiant est admis aux semestre 1, 2, 3 ou 4 si la moyenne de chaque semestre est supérieure à 10/20 et</t>
    </r>
    <r>
      <rPr>
        <b/>
        <u/>
        <sz val="10.5"/>
        <color theme="1"/>
        <rFont val="Calibri"/>
        <family val="2"/>
        <scheme val="minor"/>
      </rPr>
      <t xml:space="preserve"> si et uniquement si</t>
    </r>
    <r>
      <rPr>
        <sz val="10.5"/>
        <color theme="1"/>
        <rFont val="Calibri"/>
        <family val="2"/>
        <scheme val="minor"/>
      </rPr>
      <t xml:space="preserve"> les notes de chaque UE </t>
    </r>
  </si>
  <si>
    <r>
      <t xml:space="preserve">sont supérieures ou égales au </t>
    </r>
    <r>
      <rPr>
        <b/>
        <sz val="10.5"/>
        <color theme="1"/>
        <rFont val="Calibri"/>
        <family val="2"/>
        <scheme val="minor"/>
      </rPr>
      <t>seuil de 6/20</t>
    </r>
    <r>
      <rPr>
        <sz val="10.5"/>
        <color theme="1"/>
        <rFont val="Calibri"/>
        <family val="2"/>
        <scheme val="minor"/>
      </rPr>
      <t xml:space="preserve"> comme indiqué dans le tableau des MCC</t>
    </r>
  </si>
  <si>
    <r>
      <t xml:space="preserve">Les mêmes notes seuils de </t>
    </r>
    <r>
      <rPr>
        <b/>
        <sz val="10.5"/>
        <color theme="1"/>
        <rFont val="Calibri"/>
        <family val="2"/>
        <scheme val="minor"/>
      </rPr>
      <t>6/20</t>
    </r>
    <r>
      <rPr>
        <sz val="10.5"/>
        <color theme="1"/>
        <rFont val="Calibri"/>
        <family val="2"/>
        <scheme val="minor"/>
      </rPr>
      <t xml:space="preserve"> sont appliquées en session 1 et en session 2</t>
    </r>
  </si>
  <si>
    <r>
      <t xml:space="preserve">Année </t>
    </r>
    <r>
      <rPr>
        <b/>
        <sz val="10"/>
        <color rgb="FF0000FF"/>
        <rFont val="Calibri"/>
        <family val="2"/>
        <scheme val="minor"/>
      </rPr>
      <t>2024-2025</t>
    </r>
  </si>
  <si>
    <r>
      <t xml:space="preserve">Secrétariat pédagogique </t>
    </r>
    <r>
      <rPr>
        <b/>
        <sz val="10"/>
        <color rgb="FF0000FF"/>
        <rFont val="Calibri"/>
        <family val="2"/>
        <scheme val="minor"/>
      </rPr>
      <t>"Océane BOSSA</t>
    </r>
    <r>
      <rPr>
        <b/>
        <sz val="10"/>
        <color theme="1" tint="4.9989318521683403E-2"/>
        <rFont val="Calibri"/>
        <family val="2"/>
        <scheme val="minor"/>
      </rPr>
      <t>"</t>
    </r>
  </si>
  <si>
    <r>
      <t xml:space="preserve">Secrétariat pédagogique </t>
    </r>
    <r>
      <rPr>
        <b/>
        <sz val="10"/>
        <color rgb="FF0000FF"/>
        <rFont val="Calibri"/>
        <family val="2"/>
        <scheme val="minor"/>
      </rPr>
      <t>"Tiffany POUPARD</t>
    </r>
    <r>
      <rPr>
        <b/>
        <sz val="10"/>
        <color theme="1" tint="4.9989318521683403E-2"/>
        <rFont val="Calibri"/>
        <family val="2"/>
        <scheme val="minor"/>
      </rPr>
      <t>"</t>
    </r>
  </si>
  <si>
    <r>
      <rPr>
        <b/>
        <sz val="8"/>
        <color theme="1"/>
        <rFont val="Calibri"/>
        <family val="2"/>
        <scheme val="minor"/>
      </rPr>
      <t xml:space="preserve">ING </t>
    </r>
    <r>
      <rPr>
        <sz val="8"/>
        <color theme="1"/>
        <rFont val="Calibri"/>
        <family val="2"/>
        <scheme val="minor"/>
      </rPr>
      <t>ECTSUE/EC</t>
    </r>
  </si>
  <si>
    <r>
      <rPr>
        <b/>
        <sz val="8"/>
        <color theme="1"/>
        <rFont val="Calibri"/>
        <family val="2"/>
        <scheme val="minor"/>
      </rPr>
      <t>ING</t>
    </r>
    <r>
      <rPr>
        <sz val="8"/>
        <color theme="1"/>
        <rFont val="Calibri"/>
        <family val="2"/>
        <scheme val="minor"/>
      </rPr>
      <t xml:space="preserve"> ECTSUE/EC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</si>
</sst>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9"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0"/>
      <color theme="0"/>
      <name val="Calibri"/>
      <family val="2"/>
      <scheme val="minor"/>
    </font>
    <font>
      <sz val="9"/>
      <color theme="1" tint="4.9989318521683403E-2"/>
      <name val="Calibri"/>
      <family val="2"/>
      <scheme val="minor"/>
    </font>
    <font>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8.5"/>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4"/>
      <color indexed="60"/>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rgb="FF0000FF"/>
      <name val="Calibri"/>
      <family val="2"/>
      <scheme val="minor"/>
    </font>
    <font>
      <b/>
      <i/>
      <sz val="9"/>
      <color indexed="12"/>
      <name val="Calibri"/>
      <family val="2"/>
      <scheme val="minor"/>
    </font>
    <font>
      <b/>
      <u/>
      <sz val="10"/>
      <color theme="1"/>
      <name val="Calibri"/>
      <family val="2"/>
      <scheme val="minor"/>
    </font>
    <font>
      <sz val="10"/>
      <color theme="1"/>
      <name val="Times New Roman"/>
      <family val="1"/>
    </font>
    <font>
      <b/>
      <sz val="10"/>
      <color theme="1"/>
      <name val="Times New Roman"/>
      <family val="1"/>
    </font>
    <font>
      <u/>
      <sz val="10"/>
      <color theme="1"/>
      <name val="Times New Roman"/>
      <family val="1"/>
    </font>
    <font>
      <u/>
      <sz val="10"/>
      <color theme="1"/>
      <name val="Calibri"/>
      <family val="2"/>
      <scheme val="minor"/>
    </font>
    <font>
      <i/>
      <sz val="10"/>
      <color theme="1"/>
      <name val="Times New Roman"/>
      <family val="1"/>
    </font>
    <font>
      <sz val="11"/>
      <color rgb="FFFF0000"/>
      <name val="Calibri"/>
      <family val="2"/>
      <scheme val="minor"/>
    </font>
    <font>
      <b/>
      <sz val="8"/>
      <name val="Calibri"/>
      <family val="2"/>
      <scheme val="minor"/>
    </font>
    <font>
      <b/>
      <i/>
      <sz val="11"/>
      <color rgb="FFFF0000"/>
      <name val="Calibri"/>
      <family val="2"/>
      <scheme val="minor"/>
    </font>
    <font>
      <b/>
      <sz val="9"/>
      <color rgb="FFFF0000"/>
      <name val="Calibri"/>
      <family val="2"/>
      <scheme val="minor"/>
    </font>
    <font>
      <strike/>
      <sz val="11"/>
      <color rgb="FFFF0000"/>
      <name val="Calibri"/>
      <family val="2"/>
      <scheme val="minor"/>
    </font>
    <font>
      <b/>
      <sz val="10"/>
      <color rgb="FFFF0000"/>
      <name val="Calibri"/>
      <family val="2"/>
      <scheme val="minor"/>
    </font>
    <font>
      <b/>
      <sz val="14"/>
      <color rgb="FF0000FF"/>
      <name val="Calibri"/>
      <family val="2"/>
      <scheme val="minor"/>
    </font>
    <font>
      <strike/>
      <sz val="11"/>
      <name val="Calibri"/>
      <family val="2"/>
      <scheme val="minor"/>
    </font>
    <font>
      <b/>
      <u/>
      <sz val="10.5"/>
      <color theme="1"/>
      <name val="Calibri"/>
      <family val="2"/>
      <scheme val="minor"/>
    </font>
    <font>
      <b/>
      <sz val="10.5"/>
      <color theme="1"/>
      <name val="Calibri"/>
      <family val="2"/>
      <scheme val="minor"/>
    </font>
    <font>
      <sz val="8"/>
      <color theme="1"/>
      <name val="Calibri"/>
      <family val="2"/>
      <scheme val="minor"/>
    </font>
    <font>
      <b/>
      <sz val="8"/>
      <color theme="1"/>
      <name val="Calibri"/>
      <family val="2"/>
      <scheme val="minor"/>
    </font>
    <font>
      <b/>
      <i/>
      <sz val="11"/>
      <color theme="1"/>
      <name val="Calibri"/>
      <family val="2"/>
      <scheme val="minor"/>
    </font>
    <font>
      <b/>
      <sz val="9"/>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s>
  <cellStyleXfs count="4">
    <xf numFmtId="0" fontId="0" fillId="0" borderId="0"/>
    <xf numFmtId="0" fontId="3" fillId="0" borderId="0"/>
    <xf numFmtId="0" fontId="3" fillId="0" borderId="0"/>
    <xf numFmtId="0" fontId="3" fillId="0" borderId="0"/>
  </cellStyleXfs>
  <cellXfs count="320">
    <xf numFmtId="0" fontId="0" fillId="0" borderId="0" xfId="0"/>
    <xf numFmtId="0" fontId="2" fillId="0" borderId="0" xfId="0" applyFont="1"/>
    <xf numFmtId="0" fontId="2" fillId="0" borderId="0" xfId="0" applyFont="1" applyAlignment="1">
      <alignment vertical="center" wrapText="1"/>
    </xf>
    <xf numFmtId="0" fontId="6" fillId="0" borderId="0" xfId="0" applyFont="1" applyAlignment="1">
      <alignment vertical="center"/>
    </xf>
    <xf numFmtId="0" fontId="7" fillId="2" borderId="0" xfId="2"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7" fillId="2" borderId="0" xfId="0" applyFont="1" applyFill="1" applyAlignment="1">
      <alignment horizontal="right" vertical="center"/>
    </xf>
    <xf numFmtId="0" fontId="0" fillId="0" borderId="0" xfId="0" applyAlignment="1">
      <alignment vertical="center" wrapText="1"/>
    </xf>
    <xf numFmtId="0" fontId="11" fillId="2" borderId="0" xfId="0" applyFont="1" applyFill="1" applyAlignment="1">
      <alignment horizontal="center" vertical="center"/>
    </xf>
    <xf numFmtId="0" fontId="5" fillId="2" borderId="0" xfId="0" applyFont="1" applyFill="1" applyAlignment="1">
      <alignment horizontal="center" vertical="center"/>
    </xf>
    <xf numFmtId="0" fontId="9" fillId="2" borderId="0" xfId="1" applyFont="1" applyFill="1" applyAlignment="1">
      <alignment horizontal="right" vertical="center"/>
    </xf>
    <xf numFmtId="0" fontId="1" fillId="0" borderId="0" xfId="0" applyFont="1"/>
    <xf numFmtId="0" fontId="16" fillId="0" borderId="0" xfId="0" applyFont="1"/>
    <xf numFmtId="0" fontId="18" fillId="0" borderId="0" xfId="1" applyFont="1" applyAlignment="1">
      <alignment horizontal="right" vertical="center"/>
    </xf>
    <xf numFmtId="0" fontId="18" fillId="0" borderId="0" xfId="1" applyFont="1" applyAlignment="1">
      <alignment horizontal="center" vertical="center" wrapText="1"/>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6" fillId="0" borderId="0" xfId="1" applyFont="1" applyAlignment="1">
      <alignment horizontal="center" vertical="center"/>
    </xf>
    <xf numFmtId="0" fontId="17" fillId="0" borderId="0" xfId="1" applyFont="1" applyAlignment="1">
      <alignment vertical="center"/>
    </xf>
    <xf numFmtId="0" fontId="13" fillId="0" borderId="0" xfId="1" applyFont="1" applyAlignment="1">
      <alignment horizontal="center" vertical="center"/>
    </xf>
    <xf numFmtId="0" fontId="14" fillId="0" borderId="0" xfId="1" applyFont="1" applyAlignment="1">
      <alignment vertical="center"/>
    </xf>
    <xf numFmtId="0" fontId="9" fillId="2" borderId="0" xfId="2" applyFont="1" applyFill="1" applyAlignment="1">
      <alignment vertical="center"/>
    </xf>
    <xf numFmtId="0" fontId="6"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4" fillId="2" borderId="0" xfId="1" applyFont="1" applyFill="1" applyAlignment="1">
      <alignment horizontal="right" vertical="center"/>
    </xf>
    <xf numFmtId="0" fontId="6" fillId="2" borderId="0" xfId="0" applyFont="1" applyFill="1" applyAlignment="1">
      <alignment vertical="center"/>
    </xf>
    <xf numFmtId="0" fontId="6" fillId="2" borderId="0" xfId="0" applyFont="1" applyFill="1" applyAlignment="1">
      <alignment horizontal="center" vertical="center"/>
    </xf>
    <xf numFmtId="0" fontId="1" fillId="0" borderId="0" xfId="0" applyFont="1" applyAlignment="1">
      <alignment vertical="center"/>
    </xf>
    <xf numFmtId="0" fontId="25" fillId="2" borderId="0" xfId="1" applyFont="1" applyFill="1" applyAlignment="1">
      <alignment horizontal="right" vertical="center"/>
    </xf>
    <xf numFmtId="0" fontId="15"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7" fillId="0" borderId="0" xfId="0" applyFont="1"/>
    <xf numFmtId="0" fontId="9" fillId="2" borderId="0" xfId="0" applyFont="1" applyFill="1" applyAlignment="1">
      <alignment horizontal="right" vertical="center"/>
    </xf>
    <xf numFmtId="0" fontId="6" fillId="0" borderId="0" xfId="0" applyFont="1" applyAlignment="1">
      <alignment vertical="center" wrapText="1"/>
    </xf>
    <xf numFmtId="0" fontId="14" fillId="0" borderId="0" xfId="1" applyFont="1" applyAlignment="1">
      <alignment horizontal="left" vertical="center"/>
    </xf>
    <xf numFmtId="0" fontId="14" fillId="0" borderId="28" xfId="1" applyFont="1" applyBorder="1" applyAlignment="1">
      <alignment horizontal="center" vertical="center" wrapText="1" shrinkToFit="1"/>
    </xf>
    <xf numFmtId="0" fontId="14" fillId="0" borderId="31" xfId="1" applyFont="1" applyBorder="1" applyAlignment="1">
      <alignment horizontal="center" vertical="center" wrapText="1"/>
    </xf>
    <xf numFmtId="0" fontId="28" fillId="0" borderId="0" xfId="0" applyFont="1" applyAlignment="1">
      <alignment vertical="center"/>
    </xf>
    <xf numFmtId="0" fontId="3" fillId="0" borderId="0" xfId="1"/>
    <xf numFmtId="0" fontId="21" fillId="0" borderId="33" xfId="0" applyFont="1" applyBorder="1" applyAlignment="1">
      <alignment horizontal="center" vertical="center"/>
    </xf>
    <xf numFmtId="0" fontId="20" fillId="0" borderId="0" xfId="0" applyFont="1" applyAlignment="1">
      <alignment vertical="center"/>
    </xf>
    <xf numFmtId="0" fontId="21" fillId="0" borderId="19" xfId="0" applyFont="1" applyBorder="1" applyAlignment="1">
      <alignment horizontal="right" vertical="center"/>
    </xf>
    <xf numFmtId="0" fontId="21" fillId="0" borderId="19" xfId="0" applyFont="1" applyBorder="1" applyAlignment="1">
      <alignment horizontal="center" vertical="center"/>
    </xf>
    <xf numFmtId="0" fontId="31" fillId="0" borderId="0" xfId="0" applyFont="1" applyAlignment="1">
      <alignment horizontal="right" vertical="center"/>
    </xf>
    <xf numFmtId="0" fontId="21" fillId="0" borderId="0" xfId="0" applyFont="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right" vertical="center"/>
    </xf>
    <xf numFmtId="0" fontId="0" fillId="0" borderId="0" xfId="0" applyAlignment="1">
      <alignment horizontal="left" vertical="center"/>
    </xf>
    <xf numFmtId="0" fontId="14" fillId="0" borderId="1" xfId="1" applyFont="1" applyBorder="1" applyAlignment="1">
      <alignment horizontal="left" vertical="center"/>
    </xf>
    <xf numFmtId="0" fontId="14" fillId="0" borderId="2" xfId="1" applyFont="1" applyBorder="1" applyAlignment="1">
      <alignment horizontal="left" vertical="center"/>
    </xf>
    <xf numFmtId="0" fontId="35" fillId="0" borderId="0" xfId="1" applyFont="1" applyAlignment="1">
      <alignment vertical="center"/>
    </xf>
    <xf numFmtId="0" fontId="39" fillId="2" borderId="0" xfId="0" applyFont="1" applyFill="1" applyAlignment="1">
      <alignment horizontal="right" vertical="center"/>
    </xf>
    <xf numFmtId="0" fontId="24" fillId="2" borderId="0" xfId="1" applyFont="1" applyFill="1" applyAlignment="1">
      <alignment horizontal="center" vertical="center"/>
    </xf>
    <xf numFmtId="0" fontId="26" fillId="2" borderId="0" xfId="0" applyFont="1" applyFill="1" applyAlignment="1">
      <alignment vertical="center"/>
    </xf>
    <xf numFmtId="0" fontId="21" fillId="0" borderId="17" xfId="0" applyFont="1"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7" xfId="0" applyBorder="1" applyAlignment="1">
      <alignment horizontal="right" vertical="center"/>
    </xf>
    <xf numFmtId="0" fontId="21" fillId="0" borderId="9" xfId="0" applyFont="1" applyBorder="1" applyAlignment="1">
      <alignment horizontal="right" vertical="center"/>
    </xf>
    <xf numFmtId="0" fontId="21" fillId="0" borderId="21" xfId="0" applyFont="1" applyBorder="1" applyAlignment="1">
      <alignment horizontal="center" vertical="center"/>
    </xf>
    <xf numFmtId="0" fontId="0" fillId="0" borderId="21" xfId="0" applyBorder="1" applyAlignment="1">
      <alignment horizontal="right" vertical="center"/>
    </xf>
    <xf numFmtId="0" fontId="21" fillId="0" borderId="34" xfId="0" applyFont="1" applyBorder="1" applyAlignment="1">
      <alignment horizontal="right" vertical="top"/>
    </xf>
    <xf numFmtId="0" fontId="0" fillId="0" borderId="32" xfId="0" applyBorder="1" applyAlignment="1">
      <alignment horizontal="right" vertical="center"/>
    </xf>
    <xf numFmtId="0" fontId="0" fillId="0" borderId="27" xfId="0" applyBorder="1" applyAlignment="1">
      <alignment horizontal="left" vertical="center"/>
    </xf>
    <xf numFmtId="0" fontId="31" fillId="0" borderId="0" xfId="0" applyFont="1" applyAlignment="1">
      <alignment horizontal="center" vertical="center"/>
    </xf>
    <xf numFmtId="0" fontId="0" fillId="0" borderId="33" xfId="0" applyBorder="1" applyAlignment="1">
      <alignment horizontal="center" vertical="center"/>
    </xf>
    <xf numFmtId="0" fontId="0" fillId="0" borderId="27" xfId="0" applyBorder="1" applyAlignment="1">
      <alignment horizontal="center" vertical="center"/>
    </xf>
    <xf numFmtId="0" fontId="12" fillId="0" borderId="8" xfId="0" applyFont="1" applyBorder="1" applyAlignment="1">
      <alignment horizontal="right" vertical="center"/>
    </xf>
    <xf numFmtId="0" fontId="0" fillId="0" borderId="33" xfId="0" applyBorder="1" applyAlignment="1">
      <alignment horizontal="right" vertical="center"/>
    </xf>
    <xf numFmtId="0" fontId="21" fillId="0" borderId="9" xfId="0" applyFont="1" applyBorder="1" applyAlignment="1">
      <alignment horizontal="right" vertical="top"/>
    </xf>
    <xf numFmtId="0" fontId="0" fillId="0" borderId="10" xfId="0" applyBorder="1" applyAlignment="1">
      <alignment horizontal="right" vertical="center"/>
    </xf>
    <xf numFmtId="0" fontId="0" fillId="0" borderId="33" xfId="0" applyBorder="1" applyAlignment="1">
      <alignment horizontal="left" vertical="center"/>
    </xf>
    <xf numFmtId="0" fontId="0" fillId="0" borderId="22" xfId="0" applyBorder="1" applyAlignment="1">
      <alignment horizontal="right" vertical="center"/>
    </xf>
    <xf numFmtId="0" fontId="0" fillId="0" borderId="19" xfId="0" applyBorder="1" applyAlignment="1">
      <alignment horizontal="left" vertical="center"/>
    </xf>
    <xf numFmtId="0" fontId="34" fillId="0" borderId="22" xfId="0" applyFont="1" applyBorder="1" applyAlignment="1">
      <alignment horizontal="right" vertical="center"/>
    </xf>
    <xf numFmtId="0" fontId="12" fillId="0" borderId="37" xfId="1" applyFont="1" applyBorder="1" applyAlignment="1">
      <alignment horizontal="left" vertical="center"/>
    </xf>
    <xf numFmtId="0" fontId="14" fillId="0" borderId="37" xfId="1" applyFont="1" applyBorder="1" applyAlignment="1">
      <alignment vertical="center" wrapText="1" shrinkToFit="1"/>
    </xf>
    <xf numFmtId="0" fontId="14" fillId="0" borderId="1" xfId="1" applyFont="1" applyBorder="1" applyAlignment="1">
      <alignment vertical="center" wrapText="1" shrinkToFit="1"/>
    </xf>
    <xf numFmtId="0" fontId="14" fillId="0" borderId="37" xfId="1" applyFont="1" applyBorder="1" applyAlignment="1">
      <alignment horizontal="center" vertical="center" wrapText="1" shrinkToFit="1"/>
    </xf>
    <xf numFmtId="0" fontId="14" fillId="0" borderId="1" xfId="1" applyFont="1" applyBorder="1" applyAlignment="1">
      <alignment horizontal="center" vertical="center" wrapText="1" shrinkToFit="1"/>
    </xf>
    <xf numFmtId="0" fontId="14" fillId="0" borderId="2" xfId="1" applyFont="1" applyBorder="1" applyAlignment="1">
      <alignment horizontal="center" vertical="center" wrapText="1" shrinkToFit="1"/>
    </xf>
    <xf numFmtId="0" fontId="14" fillId="0" borderId="1" xfId="1" applyFont="1" applyBorder="1" applyAlignment="1">
      <alignment horizontal="left" vertical="center" wrapText="1"/>
    </xf>
    <xf numFmtId="0" fontId="14" fillId="0" borderId="5" xfId="1" applyFont="1" applyBorder="1" applyAlignment="1">
      <alignment horizontal="left" vertical="center" wrapText="1"/>
    </xf>
    <xf numFmtId="0" fontId="14" fillId="0" borderId="2" xfId="1" applyFont="1" applyBorder="1" applyAlignment="1">
      <alignment horizontal="left" vertical="center" wrapText="1"/>
    </xf>
    <xf numFmtId="0" fontId="20" fillId="0" borderId="36" xfId="0" applyFont="1" applyBorder="1" applyAlignment="1">
      <alignment vertical="center" wrapText="1"/>
    </xf>
    <xf numFmtId="0" fontId="41" fillId="3" borderId="13" xfId="1" applyFont="1" applyFill="1" applyBorder="1" applyAlignment="1">
      <alignment vertical="center"/>
    </xf>
    <xf numFmtId="0" fontId="41" fillId="3" borderId="13" xfId="1" applyFont="1" applyFill="1" applyBorder="1" applyAlignment="1">
      <alignment horizontal="center" vertical="center" wrapText="1"/>
    </xf>
    <xf numFmtId="0" fontId="42" fillId="3" borderId="13" xfId="1" applyFont="1" applyFill="1" applyBorder="1" applyAlignment="1">
      <alignment horizontal="center" vertical="center" wrapText="1"/>
    </xf>
    <xf numFmtId="0" fontId="41" fillId="3" borderId="17" xfId="1" applyFont="1" applyFill="1" applyBorder="1" applyAlignment="1">
      <alignment horizontal="center" vertical="center"/>
    </xf>
    <xf numFmtId="0" fontId="12" fillId="3" borderId="13" xfId="1" applyFont="1" applyFill="1" applyBorder="1" applyAlignment="1">
      <alignment horizontal="center" vertical="center"/>
    </xf>
    <xf numFmtId="0" fontId="41" fillId="3" borderId="13" xfId="1" applyFont="1" applyFill="1" applyBorder="1" applyAlignment="1">
      <alignment horizontal="center" vertical="center"/>
    </xf>
    <xf numFmtId="0" fontId="12" fillId="3" borderId="13" xfId="1" applyFont="1" applyFill="1" applyBorder="1" applyAlignment="1">
      <alignment horizontal="center" vertical="center" wrapText="1"/>
    </xf>
    <xf numFmtId="0" fontId="12" fillId="0" borderId="14" xfId="1" applyFont="1" applyBorder="1" applyAlignment="1">
      <alignment vertical="center"/>
    </xf>
    <xf numFmtId="0" fontId="12" fillId="0" borderId="14" xfId="1" applyFont="1" applyBorder="1" applyAlignment="1">
      <alignment horizontal="center" vertical="center" wrapText="1"/>
    </xf>
    <xf numFmtId="0" fontId="45" fillId="0" borderId="0" xfId="0" applyFont="1" applyAlignment="1">
      <alignment horizontal="center"/>
    </xf>
    <xf numFmtId="0" fontId="4" fillId="0" borderId="0" xfId="0" applyFont="1" applyAlignment="1">
      <alignment vertical="center" wrapText="1"/>
    </xf>
    <xf numFmtId="0" fontId="46" fillId="0" borderId="0" xfId="1" applyFont="1" applyAlignment="1">
      <alignment vertical="center"/>
    </xf>
    <xf numFmtId="0" fontId="20" fillId="0" borderId="0" xfId="1" applyFont="1" applyAlignment="1">
      <alignment horizontal="center" vertical="center"/>
    </xf>
    <xf numFmtId="0" fontId="20" fillId="0" borderId="0" xfId="1" applyFont="1" applyAlignment="1">
      <alignment vertical="center"/>
    </xf>
    <xf numFmtId="0" fontId="21" fillId="0" borderId="0" xfId="0" applyFont="1" applyAlignment="1">
      <alignment vertical="center" wrapText="1"/>
    </xf>
    <xf numFmtId="0" fontId="24" fillId="3" borderId="12" xfId="1" applyFont="1" applyFill="1" applyBorder="1" applyAlignment="1">
      <alignment vertical="center"/>
    </xf>
    <xf numFmtId="0" fontId="12" fillId="0" borderId="15" xfId="1" applyFont="1" applyBorder="1" applyAlignment="1">
      <alignment vertical="center"/>
    </xf>
    <xf numFmtId="0" fontId="12" fillId="0" borderId="17" xfId="1" applyFont="1" applyBorder="1" applyAlignment="1">
      <alignment vertical="center"/>
    </xf>
    <xf numFmtId="0" fontId="43" fillId="0" borderId="35" xfId="1" applyFont="1" applyBorder="1" applyAlignment="1">
      <alignment horizontal="center" vertical="center" wrapText="1"/>
    </xf>
    <xf numFmtId="0" fontId="43" fillId="0" borderId="33" xfId="1" applyFont="1" applyBorder="1" applyAlignment="1">
      <alignment horizontal="center" vertical="center" wrapText="1"/>
    </xf>
    <xf numFmtId="0" fontId="43" fillId="0" borderId="26" xfId="1" applyFont="1" applyBorder="1" applyAlignment="1">
      <alignment horizontal="center" vertical="center" wrapText="1"/>
    </xf>
    <xf numFmtId="0" fontId="12" fillId="0" borderId="35" xfId="1" applyFont="1" applyBorder="1" applyAlignment="1">
      <alignment horizontal="center" vertical="center"/>
    </xf>
    <xf numFmtId="0" fontId="12" fillId="0" borderId="26" xfId="1" applyFont="1" applyBorder="1" applyAlignment="1">
      <alignment horizontal="center" vertical="center"/>
    </xf>
    <xf numFmtId="0" fontId="12" fillId="0" borderId="33" xfId="1" applyFont="1" applyBorder="1" applyAlignment="1">
      <alignment horizontal="center" vertical="center"/>
    </xf>
    <xf numFmtId="0" fontId="12" fillId="0" borderId="26" xfId="1" applyFont="1" applyBorder="1" applyAlignment="1">
      <alignment horizontal="center" vertical="center" wrapText="1"/>
    </xf>
    <xf numFmtId="0" fontId="12" fillId="0" borderId="16" xfId="1" applyFont="1" applyBorder="1" applyAlignment="1">
      <alignment vertical="center"/>
    </xf>
    <xf numFmtId="0" fontId="12" fillId="0" borderId="16" xfId="1" applyFont="1" applyBorder="1" applyAlignment="1">
      <alignment horizontal="center" vertical="center" wrapText="1"/>
    </xf>
    <xf numFmtId="0" fontId="43" fillId="0" borderId="15" xfId="1" applyFont="1" applyBorder="1" applyAlignment="1">
      <alignment horizontal="center" vertical="center" wrapText="1"/>
    </xf>
    <xf numFmtId="0" fontId="43" fillId="0" borderId="17" xfId="1" applyFont="1" applyBorder="1" applyAlignment="1">
      <alignment horizontal="center" vertical="center" wrapText="1"/>
    </xf>
    <xf numFmtId="0" fontId="43" fillId="0" borderId="7" xfId="1" applyFont="1" applyBorder="1" applyAlignment="1">
      <alignment horizontal="center" vertical="center" wrapText="1"/>
    </xf>
    <xf numFmtId="0" fontId="12" fillId="0" borderId="7" xfId="1" applyFont="1" applyBorder="1" applyAlignment="1">
      <alignment horizontal="center" vertical="center"/>
    </xf>
    <xf numFmtId="0" fontId="12" fillId="0" borderId="15" xfId="1" applyFont="1" applyBorder="1" applyAlignment="1">
      <alignment horizontal="center" vertical="center"/>
    </xf>
    <xf numFmtId="0" fontId="12" fillId="0" borderId="17" xfId="1" applyFont="1" applyBorder="1" applyAlignment="1">
      <alignment horizontal="center" vertical="center"/>
    </xf>
    <xf numFmtId="0" fontId="12" fillId="0" borderId="7" xfId="1" applyFont="1" applyBorder="1" applyAlignment="1">
      <alignment horizontal="center" vertical="center" wrapText="1"/>
    </xf>
    <xf numFmtId="0" fontId="12" fillId="0" borderId="18" xfId="1" applyFont="1" applyBorder="1" applyAlignment="1">
      <alignment vertical="center"/>
    </xf>
    <xf numFmtId="0" fontId="12" fillId="0" borderId="20" xfId="1" applyFont="1" applyBorder="1" applyAlignment="1">
      <alignment vertical="center"/>
    </xf>
    <xf numFmtId="0" fontId="12" fillId="0" borderId="24" xfId="1" applyFont="1" applyBorder="1" applyAlignment="1">
      <alignment vertical="center"/>
    </xf>
    <xf numFmtId="0" fontId="12" fillId="0" borderId="24" xfId="1" applyFont="1" applyBorder="1" applyAlignment="1">
      <alignment horizontal="center" vertical="center" wrapText="1"/>
    </xf>
    <xf numFmtId="0" fontId="43" fillId="0" borderId="18" xfId="1" applyFont="1" applyBorder="1" applyAlignment="1">
      <alignment horizontal="center" vertical="center" wrapText="1"/>
    </xf>
    <xf numFmtId="0" fontId="43" fillId="0" borderId="20" xfId="1" applyFont="1" applyBorder="1" applyAlignment="1">
      <alignment horizontal="center" vertical="center" wrapText="1"/>
    </xf>
    <xf numFmtId="0" fontId="43" fillId="0" borderId="25" xfId="1" applyFont="1" applyBorder="1" applyAlignment="1">
      <alignment horizontal="center" vertical="center" wrapText="1"/>
    </xf>
    <xf numFmtId="0" fontId="12" fillId="0" borderId="18" xfId="1" applyFont="1" applyBorder="1" applyAlignment="1">
      <alignment horizontal="center" vertical="center"/>
    </xf>
    <xf numFmtId="0" fontId="12" fillId="0" borderId="25" xfId="1" applyFont="1" applyBorder="1" applyAlignment="1">
      <alignment horizontal="center" vertical="center"/>
    </xf>
    <xf numFmtId="0" fontId="12" fillId="0" borderId="20" xfId="1" applyFont="1" applyBorder="1" applyAlignment="1">
      <alignment horizontal="center" vertical="center"/>
    </xf>
    <xf numFmtId="0" fontId="12" fillId="0" borderId="25" xfId="1" applyFont="1" applyBorder="1" applyAlignment="1">
      <alignment horizontal="center" vertical="center" wrapText="1"/>
    </xf>
    <xf numFmtId="0" fontId="38" fillId="0" borderId="0" xfId="1" applyFont="1" applyAlignment="1">
      <alignment horizontal="right" vertical="center"/>
    </xf>
    <xf numFmtId="0" fontId="12" fillId="0" borderId="17" xfId="1" applyFont="1" applyBorder="1" applyAlignment="1">
      <alignment vertical="center" wrapText="1"/>
    </xf>
    <xf numFmtId="0" fontId="12" fillId="0" borderId="20" xfId="1" applyFont="1" applyBorder="1" applyAlignment="1">
      <alignment vertical="center" wrapText="1"/>
    </xf>
    <xf numFmtId="0" fontId="6" fillId="0" borderId="37"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wrapText="1"/>
    </xf>
    <xf numFmtId="0" fontId="14" fillId="0" borderId="28" xfId="1" applyFont="1" applyBorder="1" applyAlignment="1">
      <alignment horizontal="center" vertical="center" wrapText="1"/>
    </xf>
    <xf numFmtId="0" fontId="47" fillId="0" borderId="0" xfId="1" applyFont="1" applyAlignment="1">
      <alignment horizontal="center" vertical="center"/>
    </xf>
    <xf numFmtId="0" fontId="38" fillId="0" borderId="0" xfId="1" applyFont="1" applyAlignment="1">
      <alignment horizontal="center" vertical="center"/>
    </xf>
    <xf numFmtId="0" fontId="27" fillId="2" borderId="0" xfId="0" applyFont="1" applyFill="1" applyAlignment="1">
      <alignment horizontal="right" vertical="center"/>
    </xf>
    <xf numFmtId="0" fontId="6" fillId="2" borderId="0" xfId="0" applyFont="1" applyFill="1" applyAlignment="1">
      <alignment horizontal="right" vertical="center"/>
    </xf>
    <xf numFmtId="0" fontId="3" fillId="0" borderId="0" xfId="1" applyAlignment="1">
      <alignment horizontal="right"/>
    </xf>
    <xf numFmtId="0" fontId="21" fillId="0" borderId="33" xfId="0" applyFont="1" applyBorder="1" applyAlignment="1">
      <alignment vertical="center"/>
    </xf>
    <xf numFmtId="0" fontId="21" fillId="0" borderId="22" xfId="0" applyFont="1" applyBorder="1" applyAlignment="1">
      <alignment horizontal="right" vertical="center"/>
    </xf>
    <xf numFmtId="0" fontId="48"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31" fillId="0" borderId="33" xfId="0" applyFont="1" applyBorder="1" applyAlignment="1">
      <alignment vertical="center"/>
    </xf>
    <xf numFmtId="0" fontId="31" fillId="0" borderId="27" xfId="0" applyFont="1" applyBorder="1" applyAlignment="1">
      <alignment vertical="center"/>
    </xf>
    <xf numFmtId="0" fontId="12" fillId="0" borderId="38" xfId="1" applyFont="1" applyBorder="1" applyAlignment="1">
      <alignment vertical="center"/>
    </xf>
    <xf numFmtId="0" fontId="12" fillId="0" borderId="38" xfId="1" applyFont="1" applyBorder="1" applyAlignment="1">
      <alignment horizontal="center" vertical="center" wrapText="1"/>
    </xf>
    <xf numFmtId="0" fontId="43" fillId="0" borderId="39" xfId="1" applyFont="1" applyBorder="1" applyAlignment="1">
      <alignment horizontal="center" vertical="center" wrapText="1"/>
    </xf>
    <xf numFmtId="0" fontId="43" fillId="0" borderId="0" xfId="1" applyFont="1" applyBorder="1" applyAlignment="1">
      <alignment horizontal="center" vertical="center" wrapText="1"/>
    </xf>
    <xf numFmtId="0" fontId="43" fillId="0" borderId="11" xfId="1" applyFont="1" applyBorder="1" applyAlignment="1">
      <alignment horizontal="center" vertical="center" wrapText="1"/>
    </xf>
    <xf numFmtId="0" fontId="0" fillId="0" borderId="0" xfId="0" applyFill="1" applyBorder="1" applyAlignment="1">
      <alignment horizontal="right" vertical="center"/>
    </xf>
    <xf numFmtId="0" fontId="0" fillId="0" borderId="0" xfId="0" applyFill="1" applyBorder="1" applyAlignment="1">
      <alignment horizontal="center" vertical="center"/>
    </xf>
    <xf numFmtId="0" fontId="31" fillId="0" borderId="22" xfId="0" applyFont="1" applyBorder="1" applyAlignment="1">
      <alignment horizontal="right" vertical="top"/>
    </xf>
    <xf numFmtId="0" fontId="50" fillId="0" borderId="0" xfId="0" applyFont="1" applyAlignment="1">
      <alignment horizontal="right"/>
    </xf>
    <xf numFmtId="0" fontId="21" fillId="0" borderId="0" xfId="0" applyFont="1" applyAlignment="1">
      <alignment horizontal="left" vertical="center"/>
    </xf>
    <xf numFmtId="0" fontId="31" fillId="0" borderId="0" xfId="0" applyFont="1"/>
    <xf numFmtId="0" fontId="44" fillId="5" borderId="38" xfId="1" applyFont="1" applyFill="1" applyBorder="1" applyAlignment="1">
      <alignment vertical="center"/>
    </xf>
    <xf numFmtId="0" fontId="44" fillId="5" borderId="24" xfId="1" applyFont="1" applyFill="1" applyBorder="1" applyAlignment="1">
      <alignment vertical="center"/>
    </xf>
    <xf numFmtId="0" fontId="21" fillId="0" borderId="21" xfId="0" applyFont="1" applyBorder="1" applyAlignment="1">
      <alignment horizontal="center" vertical="center"/>
    </xf>
    <xf numFmtId="0" fontId="21" fillId="0" borderId="19" xfId="0" applyFont="1" applyBorder="1" applyAlignment="1">
      <alignment horizontal="center" vertical="center"/>
    </xf>
    <xf numFmtId="0" fontId="12" fillId="0" borderId="14" xfId="1" applyFont="1" applyBorder="1" applyAlignment="1">
      <alignment vertical="center" wrapText="1"/>
    </xf>
    <xf numFmtId="0" fontId="12" fillId="0" borderId="16" xfId="1" applyFont="1" applyBorder="1" applyAlignment="1">
      <alignment vertical="center" wrapText="1"/>
    </xf>
    <xf numFmtId="0" fontId="12" fillId="0" borderId="38" xfId="1" applyFont="1" applyBorder="1" applyAlignment="1">
      <alignment vertical="center" wrapText="1"/>
    </xf>
    <xf numFmtId="0" fontId="0" fillId="0" borderId="8" xfId="0" applyFill="1" applyBorder="1" applyAlignment="1">
      <alignment horizontal="right" vertical="center"/>
    </xf>
    <xf numFmtId="0" fontId="0" fillId="0" borderId="33" xfId="0" applyFill="1" applyBorder="1" applyAlignment="1">
      <alignment horizontal="center" vertical="center"/>
    </xf>
    <xf numFmtId="0" fontId="0" fillId="0" borderId="27" xfId="0" applyFill="1" applyBorder="1" applyAlignment="1">
      <alignment horizontal="center" vertical="center"/>
    </xf>
    <xf numFmtId="0" fontId="48" fillId="0" borderId="0" xfId="0" applyFont="1" applyFill="1" applyAlignment="1">
      <alignment vertical="center"/>
    </xf>
    <xf numFmtId="0" fontId="21" fillId="0" borderId="8" xfId="0" applyFont="1" applyFill="1" applyBorder="1" applyAlignment="1">
      <alignment horizontal="right" vertical="center"/>
    </xf>
    <xf numFmtId="0" fontId="28" fillId="0" borderId="33" xfId="0" applyFont="1" applyFill="1" applyBorder="1" applyAlignment="1">
      <alignment horizontal="center" vertical="center"/>
    </xf>
    <xf numFmtId="0" fontId="21" fillId="0" borderId="27" xfId="0" applyFont="1" applyFill="1" applyBorder="1" applyAlignment="1">
      <alignment vertical="center"/>
    </xf>
    <xf numFmtId="0" fontId="0" fillId="0" borderId="0" xfId="0" applyFill="1" applyAlignment="1">
      <alignment vertical="center"/>
    </xf>
    <xf numFmtId="0" fontId="0" fillId="0" borderId="0" xfId="0" applyFill="1"/>
    <xf numFmtId="0" fontId="0" fillId="0" borderId="33" xfId="0" applyFill="1" applyBorder="1" applyAlignment="1">
      <alignment horizontal="right" vertical="center"/>
    </xf>
    <xf numFmtId="0" fontId="0" fillId="0" borderId="27" xfId="0" applyFill="1" applyBorder="1" applyAlignment="1">
      <alignment horizontal="left" vertical="center"/>
    </xf>
    <xf numFmtId="0" fontId="0" fillId="0" borderId="27" xfId="0" applyFill="1" applyBorder="1" applyAlignment="1">
      <alignment horizontal="right" vertical="center"/>
    </xf>
    <xf numFmtId="0" fontId="3" fillId="0" borderId="0" xfId="1" applyFill="1"/>
    <xf numFmtId="0" fontId="0" fillId="0" borderId="22" xfId="0" applyFill="1" applyBorder="1" applyAlignment="1">
      <alignment horizontal="right" vertical="center"/>
    </xf>
    <xf numFmtId="0" fontId="0" fillId="0" borderId="33" xfId="0" applyFill="1" applyBorder="1" applyAlignment="1">
      <alignment horizontal="left" vertical="center"/>
    </xf>
    <xf numFmtId="0" fontId="0" fillId="0" borderId="21" xfId="0" applyFill="1" applyBorder="1" applyAlignment="1">
      <alignment horizontal="right" vertical="center"/>
    </xf>
    <xf numFmtId="0" fontId="0" fillId="0" borderId="9" xfId="0" applyFill="1" applyBorder="1" applyAlignment="1">
      <alignment horizontal="right" vertical="center"/>
    </xf>
    <xf numFmtId="0" fontId="0" fillId="0" borderId="0" xfId="0" applyFill="1" applyAlignment="1">
      <alignment horizontal="right" vertical="center"/>
    </xf>
    <xf numFmtId="0" fontId="0" fillId="0" borderId="0" xfId="0" applyFill="1" applyAlignment="1">
      <alignment horizontal="center" vertical="center"/>
    </xf>
    <xf numFmtId="0" fontId="0" fillId="0" borderId="10" xfId="0" applyFill="1" applyBorder="1" applyAlignment="1">
      <alignment horizontal="right" vertical="center"/>
    </xf>
    <xf numFmtId="0" fontId="0" fillId="0" borderId="34" xfId="0" applyFill="1" applyBorder="1" applyAlignment="1">
      <alignment horizontal="right" vertical="center"/>
    </xf>
    <xf numFmtId="0" fontId="0" fillId="0" borderId="17" xfId="0" applyFill="1" applyBorder="1" applyAlignment="1">
      <alignment horizontal="right" vertical="center"/>
    </xf>
    <xf numFmtId="0" fontId="0" fillId="0" borderId="17" xfId="0" applyFill="1" applyBorder="1" applyAlignment="1">
      <alignment horizontal="center" vertical="center"/>
    </xf>
    <xf numFmtId="0" fontId="0" fillId="0" borderId="32" xfId="0" applyFill="1" applyBorder="1" applyAlignment="1">
      <alignment horizontal="right" vertical="center"/>
    </xf>
    <xf numFmtId="0" fontId="28" fillId="0" borderId="0" xfId="0" applyFont="1" applyFill="1" applyAlignment="1">
      <alignment vertical="center"/>
    </xf>
    <xf numFmtId="0" fontId="21" fillId="0" borderId="33" xfId="0" applyFont="1" applyFill="1" applyBorder="1" applyAlignment="1">
      <alignment horizontal="right" vertical="center"/>
    </xf>
    <xf numFmtId="0" fontId="21" fillId="0" borderId="33" xfId="0" applyFont="1" applyFill="1" applyBorder="1" applyAlignment="1">
      <alignment horizontal="center" vertical="center"/>
    </xf>
    <xf numFmtId="0" fontId="21" fillId="0" borderId="27" xfId="0" applyFont="1" applyFill="1" applyBorder="1" applyAlignment="1">
      <alignment horizontal="right" vertical="center"/>
    </xf>
    <xf numFmtId="0" fontId="21" fillId="0" borderId="27" xfId="0" applyFont="1" applyFill="1" applyBorder="1" applyAlignment="1">
      <alignment horizontal="left" vertical="center"/>
    </xf>
    <xf numFmtId="0" fontId="21" fillId="0" borderId="0" xfId="0" applyFont="1" applyFill="1" applyAlignment="1">
      <alignment horizontal="right" vertical="center"/>
    </xf>
    <xf numFmtId="0" fontId="31" fillId="0" borderId="0" xfId="0" applyFont="1" applyFill="1" applyAlignment="1">
      <alignment horizontal="right" vertical="center"/>
    </xf>
    <xf numFmtId="0" fontId="31" fillId="0" borderId="0" xfId="0" applyFont="1" applyFill="1" applyAlignment="1">
      <alignment horizontal="center" vertical="center"/>
    </xf>
    <xf numFmtId="0" fontId="31" fillId="5" borderId="0" xfId="1" applyFont="1" applyFill="1" applyAlignment="1">
      <alignment vertical="center"/>
    </xf>
    <xf numFmtId="0" fontId="31" fillId="5" borderId="0" xfId="0" applyFont="1" applyFill="1" applyAlignment="1">
      <alignment horizontal="left" vertical="center"/>
    </xf>
    <xf numFmtId="0" fontId="31" fillId="5" borderId="0" xfId="0" applyFont="1" applyFill="1"/>
    <xf numFmtId="0" fontId="40" fillId="0" borderId="27" xfId="0" applyFont="1" applyFill="1" applyBorder="1" applyAlignment="1">
      <alignment horizontal="right" vertical="center"/>
    </xf>
    <xf numFmtId="0" fontId="21" fillId="0" borderId="9" xfId="0" applyFont="1" applyFill="1" applyBorder="1" applyAlignment="1">
      <alignment horizontal="right" vertical="center"/>
    </xf>
    <xf numFmtId="0" fontId="21" fillId="0" borderId="19" xfId="0" applyFont="1" applyFill="1" applyBorder="1" applyAlignment="1">
      <alignment horizontal="right" vertical="center"/>
    </xf>
    <xf numFmtId="0" fontId="21" fillId="0" borderId="21" xfId="0" applyFont="1" applyFill="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horizontal="left" vertical="center"/>
    </xf>
    <xf numFmtId="0" fontId="31" fillId="0" borderId="40" xfId="0" applyFont="1" applyBorder="1" applyAlignment="1">
      <alignment horizontal="right" vertical="top"/>
    </xf>
    <xf numFmtId="0" fontId="21" fillId="0" borderId="41" xfId="0" applyFont="1" applyBorder="1" applyAlignment="1">
      <alignment horizontal="right" vertical="center"/>
    </xf>
    <xf numFmtId="0" fontId="21" fillId="0" borderId="41" xfId="0" applyFont="1" applyBorder="1" applyAlignment="1">
      <alignment horizontal="center" vertical="center"/>
    </xf>
    <xf numFmtId="0" fontId="0" fillId="0" borderId="42" xfId="0" applyBorder="1" applyAlignment="1">
      <alignment horizontal="right" vertical="center"/>
    </xf>
    <xf numFmtId="0" fontId="21" fillId="0" borderId="43" xfId="0" applyFont="1" applyBorder="1" applyAlignment="1">
      <alignment horizontal="right" vertical="top"/>
    </xf>
    <xf numFmtId="0" fontId="0" fillId="0" borderId="44" xfId="0" applyBorder="1" applyAlignment="1">
      <alignment horizontal="right" vertical="center"/>
    </xf>
    <xf numFmtId="0" fontId="21" fillId="0" borderId="43" xfId="0" applyFont="1" applyBorder="1" applyAlignment="1">
      <alignment horizontal="left" vertical="top"/>
    </xf>
    <xf numFmtId="0" fontId="21" fillId="0" borderId="43" xfId="0" applyFont="1" applyBorder="1" applyAlignment="1">
      <alignment horizontal="left" vertical="top" wrapText="1"/>
    </xf>
    <xf numFmtId="0" fontId="52" fillId="0" borderId="43" xfId="0" applyFont="1" applyBorder="1" applyAlignment="1">
      <alignment vertical="center"/>
    </xf>
    <xf numFmtId="0" fontId="50" fillId="0" borderId="43" xfId="0" applyFont="1" applyBorder="1" applyAlignment="1">
      <alignment vertical="center"/>
    </xf>
    <xf numFmtId="0" fontId="3" fillId="0" borderId="0" xfId="1" applyAlignment="1">
      <alignment horizontal="left"/>
    </xf>
    <xf numFmtId="0" fontId="0" fillId="0" borderId="8" xfId="0" applyBorder="1" applyAlignment="1">
      <alignment horizontal="left" vertical="center"/>
    </xf>
    <xf numFmtId="0" fontId="0" fillId="0" borderId="8" xfId="0" applyBorder="1" applyAlignment="1">
      <alignment horizontal="right" vertical="center" indent="5"/>
    </xf>
    <xf numFmtId="0" fontId="0" fillId="0" borderId="8" xfId="0" applyBorder="1" applyAlignment="1">
      <alignment horizontal="right" vertical="center" indent="40"/>
    </xf>
    <xf numFmtId="0" fontId="21" fillId="0" borderId="32" xfId="0" applyFont="1" applyBorder="1" applyAlignment="1">
      <alignment horizontal="center" vertical="center"/>
    </xf>
    <xf numFmtId="0" fontId="21" fillId="0" borderId="17" xfId="0" applyFont="1" applyBorder="1" applyAlignment="1">
      <alignment horizontal="center" vertical="center"/>
    </xf>
    <xf numFmtId="0" fontId="28" fillId="0" borderId="19" xfId="0" applyFont="1" applyBorder="1" applyAlignment="1">
      <alignment vertical="center"/>
    </xf>
    <xf numFmtId="0" fontId="12" fillId="0" borderId="14" xfId="1" applyFont="1" applyBorder="1" applyAlignment="1">
      <alignment horizontal="center" vertical="center"/>
    </xf>
    <xf numFmtId="0" fontId="12" fillId="0" borderId="16" xfId="1" applyFont="1" applyBorder="1" applyAlignment="1">
      <alignment horizontal="center" vertical="center"/>
    </xf>
    <xf numFmtId="0" fontId="12" fillId="0" borderId="38" xfId="1" applyFont="1" applyBorder="1" applyAlignment="1">
      <alignment horizontal="center" vertical="center"/>
    </xf>
    <xf numFmtId="0" fontId="12" fillId="0" borderId="24" xfId="1" applyFont="1" applyBorder="1" applyAlignment="1">
      <alignment horizontal="center" vertical="center"/>
    </xf>
    <xf numFmtId="0" fontId="12" fillId="0" borderId="39" xfId="1" applyFont="1" applyBorder="1" applyAlignment="1">
      <alignment vertical="center"/>
    </xf>
    <xf numFmtId="0" fontId="12" fillId="0" borderId="0" xfId="1" applyFont="1" applyBorder="1" applyAlignment="1">
      <alignment vertical="center" wrapText="1"/>
    </xf>
    <xf numFmtId="0" fontId="12" fillId="0" borderId="24" xfId="1" applyFont="1" applyBorder="1" applyAlignment="1">
      <alignment horizontal="left" vertical="center" wrapText="1"/>
    </xf>
    <xf numFmtId="0" fontId="12" fillId="0" borderId="17" xfId="1" applyFont="1" applyBorder="1" applyAlignment="1">
      <alignment horizontal="center" vertical="center" wrapText="1"/>
    </xf>
    <xf numFmtId="0" fontId="12" fillId="0" borderId="16" xfId="1" applyFont="1" applyFill="1" applyBorder="1" applyAlignment="1">
      <alignment horizontal="center" vertical="center"/>
    </xf>
    <xf numFmtId="0" fontId="51" fillId="0" borderId="0" xfId="0" applyFont="1" applyAlignment="1">
      <alignment vertical="center"/>
    </xf>
    <xf numFmtId="0" fontId="50" fillId="0" borderId="0" xfId="0" applyFont="1" applyAlignment="1">
      <alignment vertical="center"/>
    </xf>
    <xf numFmtId="0" fontId="54" fillId="0" borderId="0" xfId="0" applyFont="1" applyAlignment="1">
      <alignment vertical="center"/>
    </xf>
    <xf numFmtId="0" fontId="50" fillId="0" borderId="0" xfId="0" quotePrefix="1" applyFont="1" applyAlignment="1">
      <alignment vertical="center"/>
    </xf>
    <xf numFmtId="0" fontId="55" fillId="0" borderId="33" xfId="1" applyFont="1" applyBorder="1" applyAlignment="1">
      <alignment horizontal="center" vertical="center"/>
    </xf>
    <xf numFmtId="0" fontId="58" fillId="0" borderId="0" xfId="1" applyFont="1" applyAlignment="1">
      <alignment horizontal="center" vertical="center"/>
    </xf>
    <xf numFmtId="0" fontId="57" fillId="3" borderId="13" xfId="1" applyFont="1" applyFill="1" applyBorder="1" applyAlignment="1">
      <alignment horizontal="center" vertical="center"/>
    </xf>
    <xf numFmtId="0" fontId="12" fillId="4" borderId="14" xfId="1" applyFont="1" applyFill="1" applyBorder="1" applyAlignment="1">
      <alignment vertical="center"/>
    </xf>
    <xf numFmtId="0" fontId="12" fillId="4" borderId="16" xfId="1" applyFont="1" applyFill="1" applyBorder="1" applyAlignment="1">
      <alignment vertical="center"/>
    </xf>
    <xf numFmtId="0" fontId="12" fillId="0" borderId="14" xfId="1" applyFont="1" applyFill="1" applyBorder="1" applyAlignment="1">
      <alignment vertical="center"/>
    </xf>
    <xf numFmtId="0" fontId="12" fillId="0" borderId="16" xfId="1" applyFont="1" applyFill="1" applyBorder="1" applyAlignment="1">
      <alignment vertical="center"/>
    </xf>
    <xf numFmtId="0" fontId="12" fillId="0" borderId="24" xfId="1" applyFont="1" applyFill="1" applyBorder="1" applyAlignment="1">
      <alignment horizontal="center" vertical="center"/>
    </xf>
    <xf numFmtId="0" fontId="59" fillId="0" borderId="17" xfId="1" applyFont="1" applyBorder="1" applyAlignment="1">
      <alignment vertical="center"/>
    </xf>
    <xf numFmtId="0" fontId="55" fillId="0" borderId="20" xfId="1" applyFont="1" applyBorder="1" applyAlignment="1">
      <alignment horizontal="center" vertical="center"/>
    </xf>
    <xf numFmtId="0" fontId="60" fillId="0" borderId="0" xfId="1" applyFont="1" applyAlignment="1">
      <alignment horizontal="center" vertical="center"/>
    </xf>
    <xf numFmtId="0" fontId="12" fillId="0" borderId="15" xfId="1" applyFont="1" applyBorder="1" applyAlignment="1">
      <alignment horizontal="center" vertical="center" wrapText="1"/>
    </xf>
    <xf numFmtId="0" fontId="62" fillId="0" borderId="17" xfId="1" applyFont="1" applyBorder="1" applyAlignment="1">
      <alignment vertical="center"/>
    </xf>
    <xf numFmtId="0" fontId="21" fillId="0" borderId="44" xfId="0" applyFont="1" applyBorder="1" applyAlignment="1">
      <alignment horizontal="right" vertical="center"/>
    </xf>
    <xf numFmtId="0" fontId="21" fillId="0" borderId="0" xfId="0" applyFont="1" applyAlignment="1">
      <alignment vertical="center"/>
    </xf>
    <xf numFmtId="0" fontId="28" fillId="0" borderId="8" xfId="0" applyFont="1" applyBorder="1" applyAlignment="1">
      <alignment horizontal="right" vertical="center"/>
    </xf>
    <xf numFmtId="0" fontId="28" fillId="0" borderId="8" xfId="0" applyFont="1" applyFill="1" applyBorder="1" applyAlignment="1">
      <alignment horizontal="right" vertical="center"/>
    </xf>
    <xf numFmtId="0" fontId="28" fillId="0" borderId="8" xfId="0" applyFont="1" applyFill="1" applyBorder="1" applyAlignment="1">
      <alignment horizontal="right" vertical="center" wrapText="1"/>
    </xf>
    <xf numFmtId="0" fontId="65" fillId="0" borderId="37" xfId="1" applyFont="1" applyBorder="1" applyAlignment="1">
      <alignment horizontal="center" vertical="center" wrapText="1" shrinkToFit="1"/>
    </xf>
    <xf numFmtId="0" fontId="67" fillId="3" borderId="17" xfId="1" applyFont="1" applyFill="1" applyBorder="1" applyAlignment="1">
      <alignment horizontal="center" vertical="center"/>
    </xf>
    <xf numFmtId="0" fontId="1" fillId="0" borderId="33" xfId="1" applyFont="1" applyBorder="1" applyAlignment="1">
      <alignment horizontal="center" vertical="center"/>
    </xf>
    <xf numFmtId="0" fontId="1" fillId="0" borderId="14" xfId="1" applyFont="1" applyBorder="1" applyAlignment="1">
      <alignment horizontal="center" vertical="center"/>
    </xf>
    <xf numFmtId="0" fontId="68" fillId="0" borderId="0" xfId="1" applyFont="1" applyAlignment="1">
      <alignment horizontal="center" vertical="center"/>
    </xf>
    <xf numFmtId="0" fontId="67" fillId="3" borderId="13" xfId="1" applyFont="1" applyFill="1" applyBorder="1" applyAlignment="1">
      <alignment horizontal="center" vertical="center"/>
    </xf>
    <xf numFmtId="0" fontId="1" fillId="0" borderId="17" xfId="1" applyFont="1" applyBorder="1" applyAlignment="1">
      <alignment horizontal="center" vertical="center" wrapText="1"/>
    </xf>
    <xf numFmtId="0" fontId="1" fillId="0" borderId="20" xfId="1" applyFont="1" applyBorder="1" applyAlignment="1">
      <alignment horizontal="center" vertical="center"/>
    </xf>
    <xf numFmtId="0" fontId="31" fillId="0" borderId="0" xfId="1" applyFont="1" applyAlignment="1">
      <alignment horizontal="center" vertical="center"/>
    </xf>
    <xf numFmtId="0" fontId="16" fillId="0" borderId="0" xfId="0" applyFont="1" applyAlignment="1">
      <alignment horizontal="center" vertical="center"/>
    </xf>
    <xf numFmtId="0" fontId="67" fillId="3" borderId="13" xfId="1" applyFont="1" applyFill="1" applyBorder="1" applyAlignment="1">
      <alignment vertical="center"/>
    </xf>
    <xf numFmtId="0" fontId="16" fillId="0" borderId="0" xfId="1" applyFont="1" applyAlignment="1">
      <alignment horizontal="center" vertical="center"/>
    </xf>
    <xf numFmtId="0" fontId="1" fillId="0" borderId="33" xfId="1" applyFont="1" applyFill="1" applyBorder="1" applyAlignment="1">
      <alignment horizontal="center" vertical="center"/>
    </xf>
    <xf numFmtId="0" fontId="1" fillId="0" borderId="17" xfId="1" applyFont="1" applyBorder="1" applyAlignment="1">
      <alignment horizontal="center" vertical="center"/>
    </xf>
    <xf numFmtId="0" fontId="20" fillId="0" borderId="5"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30" fillId="0" borderId="28" xfId="0" applyFont="1" applyBorder="1" applyAlignment="1">
      <alignment horizontal="center" vertical="center"/>
    </xf>
    <xf numFmtId="0" fontId="30" fillId="0" borderId="29" xfId="0" applyFont="1" applyBorder="1" applyAlignment="1">
      <alignment horizontal="center" vertical="center"/>
    </xf>
    <xf numFmtId="0" fontId="30" fillId="0" borderId="30" xfId="0" applyFont="1" applyBorder="1" applyAlignment="1">
      <alignment horizontal="center" vertical="center"/>
    </xf>
    <xf numFmtId="0" fontId="36" fillId="0" borderId="28" xfId="0" applyFont="1" applyBorder="1" applyAlignment="1">
      <alignment horizontal="center" vertical="center"/>
    </xf>
    <xf numFmtId="0" fontId="36" fillId="0" borderId="29" xfId="0" applyFont="1" applyBorder="1" applyAlignment="1">
      <alignment horizontal="center" vertical="center"/>
    </xf>
    <xf numFmtId="0" fontId="36" fillId="0" borderId="30" xfId="0" applyFont="1" applyBorder="1" applyAlignment="1">
      <alignment horizontal="center" vertical="center"/>
    </xf>
    <xf numFmtId="0" fontId="30" fillId="0" borderId="23"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6" fillId="0" borderId="28" xfId="1" applyFont="1" applyBorder="1" applyAlignment="1">
      <alignment horizontal="center" vertical="center" wrapText="1" shrinkToFit="1"/>
    </xf>
    <xf numFmtId="0" fontId="6" fillId="0" borderId="29" xfId="1" applyFont="1" applyBorder="1" applyAlignment="1">
      <alignment horizontal="center" vertical="center" wrapText="1" shrinkToFit="1"/>
    </xf>
    <xf numFmtId="0" fontId="6" fillId="0" borderId="30" xfId="1" applyFont="1" applyBorder="1" applyAlignment="1">
      <alignment horizontal="center" vertical="center" wrapText="1" shrinkToFit="1"/>
    </xf>
    <xf numFmtId="0" fontId="20" fillId="0" borderId="6" xfId="0" applyFont="1" applyBorder="1" applyAlignment="1">
      <alignment horizontal="center" vertical="center"/>
    </xf>
    <xf numFmtId="0" fontId="50" fillId="0" borderId="0" xfId="0" applyFont="1" applyAlignment="1">
      <alignment vertical="center" wrapText="1"/>
    </xf>
    <xf numFmtId="0" fontId="0" fillId="0" borderId="0" xfId="0" applyAlignment="1">
      <alignment vertical="center" wrapText="1"/>
    </xf>
    <xf numFmtId="0" fontId="0" fillId="0" borderId="9" xfId="0" applyFont="1" applyBorder="1" applyAlignment="1">
      <alignment horizontal="left" vertical="center" wrapText="1"/>
    </xf>
    <xf numFmtId="0" fontId="0" fillId="0" borderId="0" xfId="0" applyFont="1" applyBorder="1" applyAlignment="1">
      <alignment horizontal="left" vertical="center" wrapText="1"/>
    </xf>
    <xf numFmtId="0" fontId="0" fillId="0" borderId="10" xfId="0" applyFont="1" applyBorder="1" applyAlignment="1">
      <alignment horizontal="left" vertical="center" wrapText="1"/>
    </xf>
    <xf numFmtId="0" fontId="21" fillId="0" borderId="34" xfId="0" applyFont="1" applyBorder="1" applyAlignment="1">
      <alignment horizontal="left" vertical="center"/>
    </xf>
    <xf numFmtId="0" fontId="21" fillId="0" borderId="17" xfId="0" applyFont="1" applyBorder="1" applyAlignment="1">
      <alignment horizontal="left" vertical="center"/>
    </xf>
    <xf numFmtId="0" fontId="21" fillId="0" borderId="32" xfId="0" applyFont="1" applyBorder="1" applyAlignment="1">
      <alignment horizontal="left" vertical="center"/>
    </xf>
    <xf numFmtId="0" fontId="21" fillId="0" borderId="19" xfId="0" applyFont="1" applyFill="1" applyBorder="1" applyAlignment="1">
      <alignment horizontal="center" vertical="center"/>
    </xf>
    <xf numFmtId="0" fontId="21" fillId="0" borderId="17" xfId="0" applyFont="1" applyFill="1" applyBorder="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21" fillId="0" borderId="9" xfId="0" applyFont="1" applyBorder="1" applyAlignment="1">
      <alignment horizontal="left" vertical="center" wrapText="1"/>
    </xf>
    <xf numFmtId="0" fontId="21" fillId="0" borderId="0" xfId="0" applyFont="1" applyBorder="1" applyAlignment="1">
      <alignment horizontal="left" vertical="center" wrapText="1"/>
    </xf>
    <xf numFmtId="0" fontId="21" fillId="0" borderId="10" xfId="0" applyFont="1" applyBorder="1" applyAlignment="1">
      <alignment horizontal="left" vertical="center" wrapText="1"/>
    </xf>
    <xf numFmtId="0" fontId="12" fillId="0" borderId="33" xfId="1" applyFont="1" applyBorder="1" applyAlignment="1">
      <alignment vertical="center" wrapText="1"/>
    </xf>
    <xf numFmtId="0" fontId="0" fillId="0" borderId="26" xfId="0" applyBorder="1" applyAlignment="1">
      <alignment vertical="center" wrapText="1"/>
    </xf>
    <xf numFmtId="0" fontId="21" fillId="0" borderId="19" xfId="0" applyFont="1" applyBorder="1" applyAlignment="1">
      <alignment horizontal="center" vertic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32" xfId="0" applyFont="1" applyBorder="1" applyAlignment="1">
      <alignment horizontal="center" vertical="center"/>
    </xf>
    <xf numFmtId="0" fontId="23" fillId="2" borderId="0" xfId="0" applyFont="1" applyFill="1" applyAlignment="1">
      <alignment horizontal="center" vertical="center" wrapText="1"/>
    </xf>
    <xf numFmtId="0" fontId="0" fillId="0" borderId="0" xfId="0" applyAlignment="1">
      <alignment wrapText="1"/>
    </xf>
    <xf numFmtId="0" fontId="1" fillId="0" borderId="35" xfId="1" applyFont="1" applyBorder="1" applyAlignment="1">
      <alignment horizontal="center" vertical="center"/>
    </xf>
    <xf numFmtId="0" fontId="1" fillId="0" borderId="15" xfId="1" applyFont="1" applyBorder="1" applyAlignment="1">
      <alignment horizontal="center"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66CCFF"/>
      <color rgb="FF0000FF"/>
      <color rgb="FF993300"/>
      <color rgb="FF008000"/>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3295649</xdr:colOff>
      <xdr:row>46</xdr:row>
      <xdr:rowOff>142875</xdr:rowOff>
    </xdr:from>
    <xdr:to>
      <xdr:col>1</xdr:col>
      <xdr:colOff>5972174</xdr:colOff>
      <xdr:row>52</xdr:row>
      <xdr:rowOff>114300</xdr:rowOff>
    </xdr:to>
    <xdr:sp macro="" textlink="">
      <xdr:nvSpPr>
        <xdr:cNvPr id="2" name="ZoneTexte 1">
          <a:extLst>
            <a:ext uri="{FF2B5EF4-FFF2-40B4-BE49-F238E27FC236}">
              <a16:creationId xmlns:a16="http://schemas.microsoft.com/office/drawing/2014/main" id="{B0A63987-CEA5-4F2A-B511-DB08D557647F}"/>
            </a:ext>
          </a:extLst>
        </xdr:cNvPr>
        <xdr:cNvSpPr txBox="1"/>
      </xdr:nvSpPr>
      <xdr:spPr>
        <a:xfrm>
          <a:off x="3457574" y="7591425"/>
          <a:ext cx="2676525" cy="714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u="sng"/>
            <a:t>Spécialité EGR option 2 </a:t>
          </a:r>
          <a:r>
            <a:rPr lang="fr-FR" sz="1000"/>
            <a:t>:</a:t>
          </a:r>
        </a:p>
        <a:p>
          <a:r>
            <a:rPr lang="fr-FR" sz="1000"/>
            <a:t>    Evaluation des Entreprises (S2) : 14</a:t>
          </a:r>
        </a:p>
        <a:p>
          <a:r>
            <a:rPr lang="fr-FR" sz="1000"/>
            <a:t> Opérations et gestion bancaires (S2) : 14</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AF23"/>
  <sheetViews>
    <sheetView showGridLines="0" tabSelected="1" zoomScale="90" zoomScaleNormal="90" zoomScaleSheetLayoutView="98" workbookViewId="0">
      <selection activeCell="H11" sqref="H11"/>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40.7109375" style="3" customWidth="1"/>
    <col min="5" max="5" width="15.42578125" style="24" customWidth="1"/>
    <col min="6" max="6" width="5.5703125" style="24" customWidth="1"/>
    <col min="7" max="7" width="4.42578125" style="24" customWidth="1"/>
    <col min="8" max="8" width="4.5703125" style="24" customWidth="1"/>
    <col min="9" max="9" width="5" style="24" customWidth="1"/>
    <col min="10" max="10" width="4.28515625" style="24" customWidth="1"/>
    <col min="11" max="11" width="4.7109375" style="24" customWidth="1"/>
    <col min="12" max="12" width="18.140625" style="24" customWidth="1"/>
    <col min="13" max="13" width="4.42578125" style="24" customWidth="1"/>
    <col min="14" max="17" width="4.5703125" style="24" customWidth="1"/>
    <col min="18" max="18" width="4.42578125" style="24" hidden="1" customWidth="1" outlineLevel="1"/>
    <col min="19" max="19" width="3.5703125" style="24" hidden="1" customWidth="1" outlineLevel="1"/>
    <col min="20" max="20" width="6.42578125" style="24" customWidth="1" outlineLevel="1"/>
    <col min="21" max="21" width="5.7109375" style="24" customWidth="1" outlineLevel="1"/>
    <col min="22" max="23" width="4.5703125" style="24" customWidth="1" outlineLevel="1"/>
    <col min="24" max="24" width="7.5703125" style="24" customWidth="1" outlineLevel="1"/>
    <col min="25" max="25" width="14.5703125" style="24" customWidth="1" outlineLevel="1"/>
    <col min="26" max="26" width="14.7109375" style="24" customWidth="1" outlineLevel="1"/>
    <col min="27" max="27" width="7.85546875" style="25" customWidth="1" outlineLevel="1"/>
    <col min="28" max="28" width="12.28515625" style="25" customWidth="1" outlineLevel="1"/>
    <col min="29" max="29" width="7.7109375" style="24" customWidth="1" outlineLevel="1"/>
    <col min="30" max="30" width="9.5703125" style="39" customWidth="1" outlineLevel="1"/>
    <col min="31" max="31" width="2.5703125" style="12" customWidth="1"/>
    <col min="32" max="16384" width="11.42578125" style="12"/>
  </cols>
  <sheetData>
    <row r="1" spans="1:32"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c r="AE2" s="8"/>
    </row>
    <row r="3" spans="1:32" ht="18.75" x14ac:dyDescent="0.25">
      <c r="A3" s="2" t="s">
        <v>0</v>
      </c>
      <c r="B3" s="4" t="s">
        <v>304</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316</v>
      </c>
      <c r="AE3" s="8"/>
    </row>
    <row r="4" spans="1:32"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c r="AE4" s="8"/>
    </row>
    <row r="5" spans="1:32" ht="21" customHeight="1" x14ac:dyDescent="0.25">
      <c r="A5" s="2" t="s">
        <v>0</v>
      </c>
      <c r="B5" s="23" t="s">
        <v>303</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c r="AE5" s="8"/>
    </row>
    <row r="6" spans="1:32"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319</v>
      </c>
      <c r="U6" s="86" t="s">
        <v>295</v>
      </c>
      <c r="V6" s="87" t="s">
        <v>26</v>
      </c>
      <c r="W6" s="88" t="s">
        <v>27</v>
      </c>
      <c r="X6" s="89" t="s">
        <v>11</v>
      </c>
      <c r="Y6" s="89" t="s">
        <v>12</v>
      </c>
      <c r="Z6" s="89" t="s">
        <v>13</v>
      </c>
      <c r="AA6" s="90" t="s">
        <v>11</v>
      </c>
      <c r="AB6" s="89" t="s">
        <v>12</v>
      </c>
      <c r="AC6" s="91" t="s">
        <v>13</v>
      </c>
      <c r="AD6" s="42" t="s">
        <v>20</v>
      </c>
      <c r="AE6" s="8"/>
    </row>
    <row r="7" spans="1:32"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c r="AE7" s="102" t="s">
        <v>0</v>
      </c>
      <c r="AF7" s="8"/>
    </row>
    <row r="8" spans="1:32" s="3" customFormat="1" ht="30" customHeight="1" x14ac:dyDescent="0.25">
      <c r="A8" s="2"/>
      <c r="B8" s="109"/>
      <c r="C8" s="110" t="s">
        <v>66</v>
      </c>
      <c r="D8" s="139"/>
      <c r="E8" s="100" t="s">
        <v>72</v>
      </c>
      <c r="F8" s="234" t="s">
        <v>258</v>
      </c>
      <c r="G8" s="234">
        <f>U8</f>
        <v>5</v>
      </c>
      <c r="H8" s="234"/>
      <c r="I8" s="234"/>
      <c r="J8" s="234"/>
      <c r="K8" s="234"/>
      <c r="L8" s="173" t="s">
        <v>142</v>
      </c>
      <c r="M8" s="101" t="s">
        <v>73</v>
      </c>
      <c r="N8" s="111">
        <v>35</v>
      </c>
      <c r="O8" s="112"/>
      <c r="P8" s="112"/>
      <c r="Q8" s="113"/>
      <c r="R8" s="114"/>
      <c r="S8" s="115"/>
      <c r="T8" s="267">
        <v>4</v>
      </c>
      <c r="U8" s="114">
        <v>5</v>
      </c>
      <c r="V8" s="116">
        <v>5</v>
      </c>
      <c r="W8" s="115">
        <v>6</v>
      </c>
      <c r="X8" s="120" t="s">
        <v>75</v>
      </c>
      <c r="Y8" s="125" t="s">
        <v>136</v>
      </c>
      <c r="Z8" s="125" t="s">
        <v>221</v>
      </c>
      <c r="AA8" s="114" t="s">
        <v>75</v>
      </c>
      <c r="AB8" s="125" t="s">
        <v>136</v>
      </c>
      <c r="AC8" s="117" t="s">
        <v>74</v>
      </c>
      <c r="AD8" s="100"/>
      <c r="AE8" s="8"/>
    </row>
    <row r="9" spans="1:32" s="3" customFormat="1" ht="30" customHeight="1" x14ac:dyDescent="0.25">
      <c r="A9" s="2" t="s">
        <v>24</v>
      </c>
      <c r="B9" s="109"/>
      <c r="C9" s="110" t="s">
        <v>67</v>
      </c>
      <c r="D9" s="139"/>
      <c r="E9" s="118" t="s">
        <v>76</v>
      </c>
      <c r="F9" s="235" t="s">
        <v>258</v>
      </c>
      <c r="G9" s="235">
        <f>U9</f>
        <v>2</v>
      </c>
      <c r="H9" s="235"/>
      <c r="I9" s="235"/>
      <c r="J9" s="235"/>
      <c r="K9" s="235"/>
      <c r="L9" s="173" t="s">
        <v>142</v>
      </c>
      <c r="M9" s="119" t="s">
        <v>73</v>
      </c>
      <c r="N9" s="120">
        <v>10</v>
      </c>
      <c r="O9" s="121">
        <v>4</v>
      </c>
      <c r="P9" s="121"/>
      <c r="Q9" s="122"/>
      <c r="R9" s="120"/>
      <c r="S9" s="122"/>
      <c r="T9" s="271">
        <v>2</v>
      </c>
      <c r="U9" s="120">
        <v>2</v>
      </c>
      <c r="V9" s="121">
        <v>2</v>
      </c>
      <c r="W9" s="122">
        <v>6</v>
      </c>
      <c r="X9" s="120" t="s">
        <v>75</v>
      </c>
      <c r="Y9" s="125" t="s">
        <v>136</v>
      </c>
      <c r="Z9" s="123" t="s">
        <v>74</v>
      </c>
      <c r="AA9" s="120" t="s">
        <v>75</v>
      </c>
      <c r="AB9" s="125" t="s">
        <v>136</v>
      </c>
      <c r="AC9" s="123" t="s">
        <v>74</v>
      </c>
      <c r="AD9" s="118"/>
      <c r="AE9" s="8"/>
    </row>
    <row r="10" spans="1:32" s="3" customFormat="1" ht="30" customHeight="1" x14ac:dyDescent="0.25">
      <c r="A10" s="2"/>
      <c r="B10" s="109"/>
      <c r="C10" s="110" t="s">
        <v>224</v>
      </c>
      <c r="D10" s="139"/>
      <c r="E10" s="118" t="s">
        <v>77</v>
      </c>
      <c r="F10" s="235" t="s">
        <v>258</v>
      </c>
      <c r="G10" s="235"/>
      <c r="H10" s="235">
        <f>U10</f>
        <v>3</v>
      </c>
      <c r="I10" s="235"/>
      <c r="J10" s="235"/>
      <c r="K10" s="235"/>
      <c r="L10" s="174" t="s">
        <v>144</v>
      </c>
      <c r="M10" s="119" t="s">
        <v>73</v>
      </c>
      <c r="N10" s="120"/>
      <c r="O10" s="121">
        <v>24</v>
      </c>
      <c r="P10" s="121"/>
      <c r="Q10" s="122"/>
      <c r="R10" s="120"/>
      <c r="S10" s="122"/>
      <c r="T10" s="271">
        <f t="shared" ref="T10:T15" si="0">U10/36*30</f>
        <v>2.5</v>
      </c>
      <c r="U10" s="120">
        <v>3</v>
      </c>
      <c r="V10" s="121">
        <v>3</v>
      </c>
      <c r="W10" s="122">
        <v>6</v>
      </c>
      <c r="X10" s="120" t="s">
        <v>75</v>
      </c>
      <c r="Y10" s="125" t="s">
        <v>136</v>
      </c>
      <c r="Z10" s="123" t="s">
        <v>74</v>
      </c>
      <c r="AA10" s="120" t="s">
        <v>75</v>
      </c>
      <c r="AB10" s="125" t="s">
        <v>136</v>
      </c>
      <c r="AC10" s="123" t="s">
        <v>74</v>
      </c>
      <c r="AD10" s="118"/>
      <c r="AE10" s="8"/>
    </row>
    <row r="11" spans="1:32" s="3" customFormat="1" ht="30" customHeight="1" x14ac:dyDescent="0.25">
      <c r="A11" s="2"/>
      <c r="B11" s="109"/>
      <c r="C11" s="110" t="s">
        <v>68</v>
      </c>
      <c r="D11" s="139"/>
      <c r="E11" s="100" t="s">
        <v>78</v>
      </c>
      <c r="F11" s="234" t="s">
        <v>258</v>
      </c>
      <c r="G11" s="234">
        <f>U11</f>
        <v>4.5</v>
      </c>
      <c r="H11" s="234"/>
      <c r="I11" s="234"/>
      <c r="J11" s="234"/>
      <c r="K11" s="234"/>
      <c r="L11" s="173" t="s">
        <v>143</v>
      </c>
      <c r="M11" s="101" t="s">
        <v>73</v>
      </c>
      <c r="N11" s="111">
        <v>28</v>
      </c>
      <c r="O11" s="112"/>
      <c r="P11" s="112"/>
      <c r="Q11" s="113"/>
      <c r="R11" s="114"/>
      <c r="S11" s="115"/>
      <c r="T11" s="271">
        <v>4</v>
      </c>
      <c r="U11" s="114">
        <v>4.5</v>
      </c>
      <c r="V11" s="116">
        <v>4.5</v>
      </c>
      <c r="W11" s="115">
        <v>6</v>
      </c>
      <c r="X11" s="120" t="s">
        <v>75</v>
      </c>
      <c r="Y11" s="125" t="s">
        <v>136</v>
      </c>
      <c r="Z11" s="123" t="s">
        <v>74</v>
      </c>
      <c r="AA11" s="120" t="s">
        <v>75</v>
      </c>
      <c r="AB11" s="125" t="s">
        <v>136</v>
      </c>
      <c r="AC11" s="123" t="s">
        <v>74</v>
      </c>
      <c r="AD11" s="100"/>
      <c r="AE11" s="8"/>
    </row>
    <row r="12" spans="1:32" s="3" customFormat="1" ht="30" customHeight="1" x14ac:dyDescent="0.25">
      <c r="A12" s="2"/>
      <c r="B12" s="109"/>
      <c r="C12" s="110" t="s">
        <v>69</v>
      </c>
      <c r="D12" s="139"/>
      <c r="E12" s="100" t="s">
        <v>78</v>
      </c>
      <c r="F12" s="235" t="s">
        <v>258</v>
      </c>
      <c r="G12" s="235">
        <f>U12</f>
        <v>2</v>
      </c>
      <c r="H12" s="235"/>
      <c r="I12" s="235"/>
      <c r="J12" s="235"/>
      <c r="K12" s="235"/>
      <c r="L12" s="174" t="s">
        <v>135</v>
      </c>
      <c r="M12" s="119" t="s">
        <v>73</v>
      </c>
      <c r="N12" s="120">
        <v>8</v>
      </c>
      <c r="O12" s="121"/>
      <c r="P12" s="121"/>
      <c r="Q12" s="122"/>
      <c r="R12" s="120"/>
      <c r="S12" s="122"/>
      <c r="T12" s="271">
        <v>1.5</v>
      </c>
      <c r="U12" s="120">
        <v>2</v>
      </c>
      <c r="V12" s="121">
        <v>2</v>
      </c>
      <c r="W12" s="122">
        <v>6</v>
      </c>
      <c r="X12" s="120" t="s">
        <v>75</v>
      </c>
      <c r="Y12" s="125" t="s">
        <v>136</v>
      </c>
      <c r="Z12" s="123" t="s">
        <v>74</v>
      </c>
      <c r="AA12" s="120" t="s">
        <v>75</v>
      </c>
      <c r="AB12" s="125" t="s">
        <v>136</v>
      </c>
      <c r="AC12" s="123" t="s">
        <v>74</v>
      </c>
      <c r="AD12" s="118"/>
      <c r="AE12" s="8"/>
    </row>
    <row r="13" spans="1:32" s="3" customFormat="1" ht="30" customHeight="1" x14ac:dyDescent="0.25">
      <c r="A13" s="2"/>
      <c r="B13" s="109"/>
      <c r="C13" s="110" t="s">
        <v>70</v>
      </c>
      <c r="D13" s="139"/>
      <c r="E13" s="118" t="s">
        <v>79</v>
      </c>
      <c r="F13" s="235" t="s">
        <v>258</v>
      </c>
      <c r="G13" s="235"/>
      <c r="H13" s="235"/>
      <c r="I13" s="235"/>
      <c r="J13" s="235">
        <f>U13</f>
        <v>3</v>
      </c>
      <c r="K13" s="235"/>
      <c r="L13" s="174" t="s">
        <v>144</v>
      </c>
      <c r="M13" s="119" t="s">
        <v>73</v>
      </c>
      <c r="N13" s="120"/>
      <c r="O13" s="121">
        <v>33</v>
      </c>
      <c r="P13" s="121"/>
      <c r="Q13" s="122"/>
      <c r="R13" s="120"/>
      <c r="S13" s="122"/>
      <c r="T13" s="271">
        <f t="shared" si="0"/>
        <v>2.5</v>
      </c>
      <c r="U13" s="120">
        <v>3</v>
      </c>
      <c r="V13" s="121">
        <v>3</v>
      </c>
      <c r="W13" s="122">
        <v>6</v>
      </c>
      <c r="X13" s="120" t="s">
        <v>80</v>
      </c>
      <c r="Y13" s="125" t="s">
        <v>136</v>
      </c>
      <c r="Z13" s="123" t="s">
        <v>81</v>
      </c>
      <c r="AA13" s="124" t="s">
        <v>75</v>
      </c>
      <c r="AB13" s="125" t="s">
        <v>136</v>
      </c>
      <c r="AC13" s="123" t="s">
        <v>74</v>
      </c>
      <c r="AD13" s="118"/>
      <c r="AE13" s="8"/>
    </row>
    <row r="14" spans="1:32" s="3" customFormat="1" ht="30" x14ac:dyDescent="0.25">
      <c r="A14" s="2"/>
      <c r="B14" s="109"/>
      <c r="C14" s="110" t="s">
        <v>222</v>
      </c>
      <c r="D14" s="139"/>
      <c r="E14" s="100" t="s">
        <v>82</v>
      </c>
      <c r="F14" s="234" t="s">
        <v>258</v>
      </c>
      <c r="G14" s="234">
        <f>U14</f>
        <v>3.5</v>
      </c>
      <c r="H14" s="234"/>
      <c r="I14" s="234"/>
      <c r="J14" s="234"/>
      <c r="K14" s="234"/>
      <c r="L14" s="173" t="s">
        <v>143</v>
      </c>
      <c r="M14" s="101" t="s">
        <v>73</v>
      </c>
      <c r="N14" s="111">
        <v>21</v>
      </c>
      <c r="O14" s="112"/>
      <c r="P14" s="112"/>
      <c r="Q14" s="113"/>
      <c r="R14" s="114"/>
      <c r="S14" s="115"/>
      <c r="T14" s="271">
        <v>3</v>
      </c>
      <c r="U14" s="114">
        <v>3.5</v>
      </c>
      <c r="V14" s="116">
        <v>3.5</v>
      </c>
      <c r="W14" s="115">
        <v>6</v>
      </c>
      <c r="X14" s="120" t="s">
        <v>75</v>
      </c>
      <c r="Y14" s="125" t="s">
        <v>136</v>
      </c>
      <c r="Z14" s="123" t="s">
        <v>74</v>
      </c>
      <c r="AA14" s="120" t="s">
        <v>75</v>
      </c>
      <c r="AB14" s="125" t="s">
        <v>136</v>
      </c>
      <c r="AC14" s="123" t="s">
        <v>74</v>
      </c>
      <c r="AD14" s="100"/>
      <c r="AE14" s="8"/>
    </row>
    <row r="15" spans="1:32" s="3" customFormat="1" ht="30" customHeight="1" x14ac:dyDescent="0.25">
      <c r="A15" s="2"/>
      <c r="B15" s="109"/>
      <c r="C15" s="110" t="s">
        <v>225</v>
      </c>
      <c r="D15" s="239"/>
      <c r="E15" s="158" t="s">
        <v>77</v>
      </c>
      <c r="F15" s="236" t="s">
        <v>258</v>
      </c>
      <c r="G15" s="236"/>
      <c r="H15" s="236">
        <f>U15</f>
        <v>3</v>
      </c>
      <c r="I15" s="236"/>
      <c r="J15" s="236"/>
      <c r="K15" s="236"/>
      <c r="L15" s="175" t="s">
        <v>144</v>
      </c>
      <c r="M15" s="159" t="s">
        <v>73</v>
      </c>
      <c r="N15" s="160"/>
      <c r="O15" s="161">
        <v>14</v>
      </c>
      <c r="P15" s="161"/>
      <c r="Q15" s="162"/>
      <c r="R15" s="160"/>
      <c r="S15" s="162"/>
      <c r="T15" s="271">
        <f t="shared" si="0"/>
        <v>2.5</v>
      </c>
      <c r="U15" s="160">
        <v>3</v>
      </c>
      <c r="V15" s="161">
        <v>3</v>
      </c>
      <c r="W15" s="162">
        <v>6</v>
      </c>
      <c r="X15" s="120" t="s">
        <v>75</v>
      </c>
      <c r="Y15" s="125" t="s">
        <v>136</v>
      </c>
      <c r="Z15" s="123" t="s">
        <v>74</v>
      </c>
      <c r="AA15" s="120" t="s">
        <v>75</v>
      </c>
      <c r="AB15" s="125" t="s">
        <v>136</v>
      </c>
      <c r="AC15" s="123" t="s">
        <v>74</v>
      </c>
      <c r="AD15" s="158"/>
      <c r="AE15" s="8"/>
    </row>
    <row r="16" spans="1:32" s="3" customFormat="1" ht="30" customHeight="1" x14ac:dyDescent="0.25">
      <c r="A16" s="2" t="s">
        <v>0</v>
      </c>
      <c r="B16" s="127"/>
      <c r="C16" s="128" t="s">
        <v>71</v>
      </c>
      <c r="D16" s="140"/>
      <c r="E16" s="129" t="s">
        <v>83</v>
      </c>
      <c r="F16" s="237" t="s">
        <v>258</v>
      </c>
      <c r="G16" s="237">
        <f>U16</f>
        <v>4</v>
      </c>
      <c r="H16" s="237"/>
      <c r="I16" s="237"/>
      <c r="J16" s="237"/>
      <c r="K16" s="237"/>
      <c r="L16" s="173" t="s">
        <v>145</v>
      </c>
      <c r="M16" s="130" t="s">
        <v>73</v>
      </c>
      <c r="N16" s="131">
        <v>21</v>
      </c>
      <c r="O16" s="132"/>
      <c r="P16" s="132"/>
      <c r="Q16" s="133"/>
      <c r="R16" s="134"/>
      <c r="S16" s="135"/>
      <c r="T16" s="271">
        <v>3</v>
      </c>
      <c r="U16" s="134">
        <v>4</v>
      </c>
      <c r="V16" s="136">
        <v>4</v>
      </c>
      <c r="W16" s="135">
        <v>6</v>
      </c>
      <c r="X16" s="120" t="s">
        <v>75</v>
      </c>
      <c r="Y16" s="125" t="s">
        <v>136</v>
      </c>
      <c r="Z16" s="123" t="s">
        <v>74</v>
      </c>
      <c r="AA16" s="120" t="s">
        <v>75</v>
      </c>
      <c r="AB16" s="125" t="s">
        <v>136</v>
      </c>
      <c r="AC16" s="123" t="s">
        <v>74</v>
      </c>
      <c r="AD16" s="129"/>
      <c r="AE16" s="8"/>
    </row>
    <row r="17" spans="1:32" s="46" customFormat="1" ht="12.75" x14ac:dyDescent="0.25">
      <c r="A17" s="103" t="s">
        <v>0</v>
      </c>
      <c r="B17" s="104"/>
      <c r="C17" s="104"/>
      <c r="D17" s="104"/>
      <c r="L17" s="14" t="s">
        <v>54</v>
      </c>
      <c r="M17" s="15">
        <f>SUM(N17:Q17)</f>
        <v>198</v>
      </c>
      <c r="N17" s="16">
        <f>SUM(N8:N16)</f>
        <v>123</v>
      </c>
      <c r="O17" s="16">
        <f>SUM(O8:O16)</f>
        <v>75</v>
      </c>
      <c r="P17" s="16">
        <f t="shared" ref="P17:Q17" si="1">SUM(P8:P16)</f>
        <v>0</v>
      </c>
      <c r="Q17" s="16">
        <f t="shared" si="1"/>
        <v>0</v>
      </c>
      <c r="R17" s="18"/>
      <c r="S17" s="18"/>
      <c r="T17" s="269">
        <f>SUM(T8:T16)</f>
        <v>25</v>
      </c>
      <c r="U17" s="18">
        <f>SUM(U8:U16)</f>
        <v>30</v>
      </c>
      <c r="V17" s="18">
        <f>SUM(V8:V16)</f>
        <v>30</v>
      </c>
      <c r="W17" s="18"/>
      <c r="X17" s="19"/>
      <c r="Y17" s="105"/>
      <c r="Z17" s="105"/>
      <c r="AA17" s="105"/>
      <c r="AB17" s="105"/>
      <c r="AC17" s="105"/>
      <c r="AD17" s="106"/>
      <c r="AE17" s="107"/>
    </row>
    <row r="18" spans="1:32" s="3" customFormat="1" ht="18" customHeight="1" x14ac:dyDescent="0.25">
      <c r="A18" s="2" t="s">
        <v>24</v>
      </c>
      <c r="B18" s="108" t="s">
        <v>264</v>
      </c>
      <c r="C18" s="93"/>
      <c r="D18" s="93"/>
      <c r="E18" s="93"/>
      <c r="F18" s="93"/>
      <c r="G18" s="93"/>
      <c r="H18" s="93"/>
      <c r="I18" s="93"/>
      <c r="J18" s="93"/>
      <c r="K18" s="93"/>
      <c r="L18" s="93"/>
      <c r="M18" s="93"/>
      <c r="N18" s="94"/>
      <c r="O18" s="95"/>
      <c r="P18" s="95"/>
      <c r="Q18" s="95"/>
      <c r="R18" s="95"/>
      <c r="S18" s="98"/>
      <c r="T18" s="270"/>
      <c r="U18" s="98"/>
      <c r="V18" s="98"/>
      <c r="W18" s="98"/>
      <c r="X18" s="98"/>
      <c r="Y18" s="97"/>
      <c r="Z18" s="97"/>
      <c r="AA18" s="98"/>
      <c r="AB18" s="97"/>
      <c r="AC18" s="97"/>
      <c r="AD18" s="99"/>
      <c r="AE18" s="102" t="s">
        <v>0</v>
      </c>
      <c r="AF18" s="8"/>
    </row>
    <row r="19" spans="1:32" s="3" customFormat="1" ht="30" customHeight="1" x14ac:dyDescent="0.25">
      <c r="A19" s="2"/>
      <c r="B19" s="109"/>
      <c r="C19" s="110" t="s">
        <v>269</v>
      </c>
      <c r="D19" s="139"/>
      <c r="E19" s="118" t="s">
        <v>89</v>
      </c>
      <c r="F19" s="235" t="s">
        <v>265</v>
      </c>
      <c r="G19" s="118"/>
      <c r="H19" s="235"/>
      <c r="I19" s="118"/>
      <c r="J19" s="235"/>
      <c r="K19" s="242">
        <f>U19</f>
        <v>3</v>
      </c>
      <c r="L19" s="118" t="s">
        <v>273</v>
      </c>
      <c r="M19" s="119" t="s">
        <v>73</v>
      </c>
      <c r="N19" s="120"/>
      <c r="O19" s="121">
        <v>35</v>
      </c>
      <c r="P19" s="121"/>
      <c r="Q19" s="122"/>
      <c r="R19" s="120"/>
      <c r="S19" s="122"/>
      <c r="T19" s="271">
        <f t="shared" ref="T19:T20" si="2">U19/36*30</f>
        <v>2.5</v>
      </c>
      <c r="U19" s="120">
        <v>3</v>
      </c>
      <c r="V19" s="121">
        <f>U19</f>
        <v>3</v>
      </c>
      <c r="W19" s="122">
        <v>6</v>
      </c>
      <c r="X19" s="120" t="s">
        <v>75</v>
      </c>
      <c r="Y19" s="241" t="s">
        <v>120</v>
      </c>
      <c r="Z19" s="123" t="s">
        <v>74</v>
      </c>
      <c r="AA19" s="120" t="s">
        <v>75</v>
      </c>
      <c r="AB19" s="125" t="s">
        <v>136</v>
      </c>
      <c r="AC19" s="123" t="s">
        <v>74</v>
      </c>
      <c r="AD19" s="118"/>
      <c r="AE19" s="8"/>
    </row>
    <row r="20" spans="1:32" s="3" customFormat="1" ht="30" customHeight="1" x14ac:dyDescent="0.25">
      <c r="A20" s="2" t="s">
        <v>0</v>
      </c>
      <c r="B20" s="127"/>
      <c r="C20" s="128" t="s">
        <v>270</v>
      </c>
      <c r="D20" s="140"/>
      <c r="E20" s="240" t="s">
        <v>77</v>
      </c>
      <c r="F20" s="237" t="s">
        <v>265</v>
      </c>
      <c r="G20" s="129"/>
      <c r="H20" s="237">
        <f>U19</f>
        <v>3</v>
      </c>
      <c r="I20" s="129"/>
      <c r="J20" s="129"/>
      <c r="K20" s="129"/>
      <c r="L20" s="118" t="s">
        <v>273</v>
      </c>
      <c r="M20" s="130" t="s">
        <v>73</v>
      </c>
      <c r="N20" s="131"/>
      <c r="O20" s="132">
        <v>20</v>
      </c>
      <c r="P20" s="132"/>
      <c r="Q20" s="133"/>
      <c r="R20" s="134"/>
      <c r="S20" s="135"/>
      <c r="T20" s="271">
        <f t="shared" si="2"/>
        <v>2.5</v>
      </c>
      <c r="U20" s="134">
        <v>3</v>
      </c>
      <c r="V20" s="136">
        <f>U20</f>
        <v>3</v>
      </c>
      <c r="W20" s="135">
        <v>6</v>
      </c>
      <c r="X20" s="134" t="s">
        <v>75</v>
      </c>
      <c r="Y20" s="136" t="s">
        <v>271</v>
      </c>
      <c r="Z20" s="137" t="s">
        <v>272</v>
      </c>
      <c r="AA20" s="134" t="s">
        <v>75</v>
      </c>
      <c r="AB20" s="136" t="s">
        <v>271</v>
      </c>
      <c r="AC20" s="137" t="s">
        <v>272</v>
      </c>
      <c r="AD20" s="129"/>
      <c r="AE20" s="8"/>
    </row>
    <row r="21" spans="1:32" s="3" customFormat="1" x14ac:dyDescent="0.25">
      <c r="A21" s="2" t="s">
        <v>0</v>
      </c>
      <c r="B21" s="17"/>
      <c r="C21" s="17"/>
      <c r="D21" s="17"/>
      <c r="L21" s="14" t="s">
        <v>55</v>
      </c>
      <c r="M21" s="15">
        <f>SUM(N21:Q21)</f>
        <v>55</v>
      </c>
      <c r="N21" s="16">
        <f>SUM(N19:N20)</f>
        <v>0</v>
      </c>
      <c r="O21" s="16">
        <f>SUM(O19:O20)</f>
        <v>55</v>
      </c>
      <c r="P21" s="16">
        <f>SUM(P19:P20)</f>
        <v>0</v>
      </c>
      <c r="Q21" s="16">
        <f>SUM(Q19:Q20)</f>
        <v>0</v>
      </c>
      <c r="R21" s="18"/>
      <c r="S21" s="18"/>
      <c r="T21" s="269">
        <f>SUM(T19:T20)</f>
        <v>5</v>
      </c>
      <c r="U21" s="18">
        <f>SUM(U19:U20)</f>
        <v>6</v>
      </c>
      <c r="V21" s="18">
        <f>SUM(V19:V20)</f>
        <v>6</v>
      </c>
      <c r="W21" s="18"/>
      <c r="X21" s="19"/>
      <c r="Y21" s="19"/>
      <c r="Z21" s="19"/>
      <c r="AA21" s="19"/>
      <c r="AB21" s="19"/>
      <c r="AC21" s="19"/>
      <c r="AD21" s="34"/>
      <c r="AE21" s="8"/>
    </row>
    <row r="22" spans="1:32" s="46" customFormat="1" ht="12.75" x14ac:dyDescent="0.25">
      <c r="A22" s="103"/>
      <c r="B22" s="105"/>
      <c r="D22" s="145"/>
      <c r="L22" s="138" t="s">
        <v>56</v>
      </c>
      <c r="M22" s="146">
        <f>M21+M17</f>
        <v>253</v>
      </c>
      <c r="N22" s="145">
        <f>N21+N17</f>
        <v>123</v>
      </c>
      <c r="O22" s="145">
        <f>O21+O17</f>
        <v>130</v>
      </c>
      <c r="P22" s="145">
        <f>P21+P17</f>
        <v>0</v>
      </c>
      <c r="Q22" s="145">
        <f>Q21+Q17</f>
        <v>0</v>
      </c>
      <c r="R22" s="145"/>
      <c r="S22" s="145"/>
      <c r="T22" s="273">
        <f>T21+T17</f>
        <v>30</v>
      </c>
      <c r="U22" s="146">
        <f>U21+U17</f>
        <v>36</v>
      </c>
      <c r="V22" s="146">
        <f>V21+V17</f>
        <v>36</v>
      </c>
      <c r="W22" s="145"/>
      <c r="X22" s="106"/>
      <c r="Z22" s="106"/>
      <c r="AA22" s="105"/>
      <c r="AB22" s="105"/>
      <c r="AC22" s="106"/>
      <c r="AD22" s="106"/>
      <c r="AE22" s="107"/>
    </row>
    <row r="23" spans="1:32" x14ac:dyDescent="0.25">
      <c r="T23" s="274"/>
    </row>
  </sheetData>
  <autoFilter ref="A1:AN1" xr:uid="{00000000-0009-0000-0000-000001000000}"/>
  <mergeCells count="6">
    <mergeCell ref="AA5:AC5"/>
    <mergeCell ref="M4:Q4"/>
    <mergeCell ref="R4:AD4"/>
    <mergeCell ref="M5:Q5"/>
    <mergeCell ref="R5:W5"/>
    <mergeCell ref="X5:Z5"/>
  </mergeCells>
  <printOptions horizontalCentered="1"/>
  <pageMargins left="0.11811023622047245" right="0.11811023622047245" top="0.15748031496062992" bottom="0.15748031496062992" header="0.11811023622047245" footer="0.11811023622047245"/>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pageSetUpPr fitToPage="1"/>
  </sheetPr>
  <dimension ref="A1:AH324"/>
  <sheetViews>
    <sheetView showGridLines="0" topLeftCell="A10" zoomScaleNormal="100" zoomScaleSheetLayoutView="98" workbookViewId="0">
      <selection activeCell="H17" sqref="H17"/>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35" style="3" customWidth="1"/>
    <col min="5" max="5" width="11.28515625" style="24" customWidth="1"/>
    <col min="6" max="6" width="6.85546875" style="24" customWidth="1"/>
    <col min="7" max="7" width="5.42578125" style="24" customWidth="1"/>
    <col min="8" max="9" width="5.28515625" style="24" customWidth="1"/>
    <col min="10" max="10" width="7.140625" style="24" customWidth="1"/>
    <col min="11" max="11" width="5.85546875" style="24" customWidth="1"/>
    <col min="12" max="12" width="21.5703125" style="24" customWidth="1"/>
    <col min="13" max="13" width="4.85546875" style="24" customWidth="1"/>
    <col min="14" max="14" width="4" style="24" customWidth="1"/>
    <col min="15" max="15" width="3.42578125" style="24" customWidth="1"/>
    <col min="16" max="16" width="3" style="24" customWidth="1"/>
    <col min="17" max="17" width="4.5703125" style="24" customWidth="1"/>
    <col min="18" max="18" width="4.42578125" style="24" hidden="1" customWidth="1" outlineLevel="1"/>
    <col min="19" max="19" width="3.5703125" style="24" hidden="1" customWidth="1" outlineLevel="1"/>
    <col min="20" max="20" width="4.7109375" style="24" customWidth="1" outlineLevel="1"/>
    <col min="21" max="21" width="5.140625" style="24" customWidth="1" outlineLevel="1"/>
    <col min="22" max="22" width="3.5703125" style="24" customWidth="1" outlineLevel="1"/>
    <col min="23" max="23" width="3.140625" style="24" customWidth="1" outlineLevel="1"/>
    <col min="24" max="24" width="5.7109375" style="24" customWidth="1" outlineLevel="1"/>
    <col min="25" max="25" width="11" style="24" customWidth="1" outlineLevel="1"/>
    <col min="26" max="26" width="13" style="24" customWidth="1" outlineLevel="1"/>
    <col min="27" max="27" width="7.85546875" style="25" customWidth="1" outlineLevel="1"/>
    <col min="28" max="28" width="17.5703125" style="25" customWidth="1" outlineLevel="1"/>
    <col min="29" max="29" width="8.5703125" style="24" customWidth="1" outlineLevel="1"/>
    <col min="30" max="30" width="6.5703125" style="39" customWidth="1" outlineLevel="1"/>
    <col min="31" max="16384" width="11.42578125" style="12"/>
  </cols>
  <sheetData>
    <row r="1" spans="1:30"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row>
    <row r="3" spans="1:30" ht="18.75" x14ac:dyDescent="0.25">
      <c r="A3" s="2" t="s">
        <v>0</v>
      </c>
      <c r="B3" s="4" t="s">
        <v>304</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316</v>
      </c>
    </row>
    <row r="4" spans="1:30"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row>
    <row r="5" spans="1:30" ht="21" customHeight="1" x14ac:dyDescent="0.25">
      <c r="A5" s="2" t="s">
        <v>0</v>
      </c>
      <c r="B5" s="23" t="s">
        <v>303</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row>
    <row r="6" spans="1:30"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319</v>
      </c>
      <c r="U6" s="86" t="s">
        <v>295</v>
      </c>
      <c r="V6" s="87" t="s">
        <v>26</v>
      </c>
      <c r="W6" s="88" t="s">
        <v>27</v>
      </c>
      <c r="X6" s="89" t="s">
        <v>11</v>
      </c>
      <c r="Y6" s="89" t="s">
        <v>12</v>
      </c>
      <c r="Z6" s="89" t="s">
        <v>13</v>
      </c>
      <c r="AA6" s="90" t="s">
        <v>11</v>
      </c>
      <c r="AB6" s="89" t="s">
        <v>12</v>
      </c>
      <c r="AC6" s="91" t="s">
        <v>13</v>
      </c>
      <c r="AD6" s="42" t="s">
        <v>20</v>
      </c>
    </row>
    <row r="7" spans="1:30"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row>
    <row r="8" spans="1:30" s="3" customFormat="1" ht="30" customHeight="1" x14ac:dyDescent="0.25">
      <c r="A8" s="2"/>
      <c r="B8" s="109"/>
      <c r="C8" s="110" t="s">
        <v>84</v>
      </c>
      <c r="D8" s="110"/>
      <c r="E8" s="100" t="s">
        <v>72</v>
      </c>
      <c r="F8" s="234" t="s">
        <v>258</v>
      </c>
      <c r="G8" s="234">
        <f t="shared" ref="G8:G16" si="0">U8</f>
        <v>4</v>
      </c>
      <c r="H8" s="234"/>
      <c r="I8" s="234"/>
      <c r="J8" s="234"/>
      <c r="K8" s="234"/>
      <c r="L8" s="173" t="s">
        <v>142</v>
      </c>
      <c r="M8" s="101" t="s">
        <v>85</v>
      </c>
      <c r="N8" s="111">
        <v>40</v>
      </c>
      <c r="O8" s="112"/>
      <c r="P8" s="112"/>
      <c r="Q8" s="113"/>
      <c r="R8" s="114"/>
      <c r="S8" s="115"/>
      <c r="T8" s="267">
        <v>3</v>
      </c>
      <c r="U8" s="114">
        <v>4</v>
      </c>
      <c r="V8" s="116">
        <v>4</v>
      </c>
      <c r="W8" s="115">
        <v>6</v>
      </c>
      <c r="X8" s="120" t="s">
        <v>75</v>
      </c>
      <c r="Y8" s="125" t="s">
        <v>136</v>
      </c>
      <c r="Z8" s="123" t="s">
        <v>74</v>
      </c>
      <c r="AA8" s="114" t="s">
        <v>75</v>
      </c>
      <c r="AB8" s="125" t="s">
        <v>136</v>
      </c>
      <c r="AC8" s="117" t="s">
        <v>74</v>
      </c>
      <c r="AD8" s="100"/>
    </row>
    <row r="9" spans="1:30" s="3" customFormat="1" ht="30" customHeight="1" x14ac:dyDescent="0.25">
      <c r="A9" s="2" t="s">
        <v>24</v>
      </c>
      <c r="B9" s="109"/>
      <c r="C9" s="110" t="s">
        <v>86</v>
      </c>
      <c r="D9" s="110"/>
      <c r="E9" s="118" t="s">
        <v>87</v>
      </c>
      <c r="F9" s="235" t="s">
        <v>258</v>
      </c>
      <c r="G9" s="235">
        <f t="shared" si="0"/>
        <v>4</v>
      </c>
      <c r="H9" s="235"/>
      <c r="I9" s="235"/>
      <c r="J9" s="235"/>
      <c r="K9" s="235"/>
      <c r="L9" s="173" t="s">
        <v>143</v>
      </c>
      <c r="M9" s="119" t="s">
        <v>85</v>
      </c>
      <c r="N9" s="120">
        <v>24</v>
      </c>
      <c r="O9" s="121"/>
      <c r="P9" s="121"/>
      <c r="Q9" s="122"/>
      <c r="R9" s="120"/>
      <c r="S9" s="122"/>
      <c r="T9" s="267">
        <v>3</v>
      </c>
      <c r="U9" s="120">
        <v>4</v>
      </c>
      <c r="V9" s="121">
        <v>4</v>
      </c>
      <c r="W9" s="122">
        <v>6</v>
      </c>
      <c r="X9" s="120" t="s">
        <v>75</v>
      </c>
      <c r="Y9" s="125" t="s">
        <v>136</v>
      </c>
      <c r="Z9" s="123" t="s">
        <v>74</v>
      </c>
      <c r="AA9" s="120" t="s">
        <v>75</v>
      </c>
      <c r="AB9" s="125" t="s">
        <v>136</v>
      </c>
      <c r="AC9" s="123" t="s">
        <v>74</v>
      </c>
      <c r="AD9" s="118"/>
    </row>
    <row r="10" spans="1:30" s="3" customFormat="1" ht="30" customHeight="1" x14ac:dyDescent="0.25">
      <c r="A10" s="2"/>
      <c r="B10" s="109"/>
      <c r="C10" s="110" t="s">
        <v>226</v>
      </c>
      <c r="D10" s="110"/>
      <c r="E10" s="100" t="s">
        <v>89</v>
      </c>
      <c r="F10" s="234" t="s">
        <v>258</v>
      </c>
      <c r="G10" s="234">
        <f t="shared" si="0"/>
        <v>2.5</v>
      </c>
      <c r="H10" s="234"/>
      <c r="I10" s="234"/>
      <c r="J10" s="234"/>
      <c r="K10" s="234"/>
      <c r="L10" s="173" t="s">
        <v>142</v>
      </c>
      <c r="M10" s="119" t="s">
        <v>85</v>
      </c>
      <c r="N10" s="120">
        <v>21</v>
      </c>
      <c r="O10" s="121"/>
      <c r="P10" s="121"/>
      <c r="Q10" s="122"/>
      <c r="R10" s="120"/>
      <c r="S10" s="122"/>
      <c r="T10" s="267">
        <v>2</v>
      </c>
      <c r="U10" s="120">
        <v>2.5</v>
      </c>
      <c r="V10" s="121">
        <v>2.5</v>
      </c>
      <c r="W10" s="122">
        <v>6</v>
      </c>
      <c r="X10" s="120" t="s">
        <v>75</v>
      </c>
      <c r="Y10" s="125" t="s">
        <v>136</v>
      </c>
      <c r="Z10" s="123" t="s">
        <v>74</v>
      </c>
      <c r="AA10" s="120" t="s">
        <v>75</v>
      </c>
      <c r="AB10" s="125" t="s">
        <v>136</v>
      </c>
      <c r="AC10" s="123" t="s">
        <v>74</v>
      </c>
      <c r="AD10" s="118"/>
    </row>
    <row r="11" spans="1:30" s="3" customFormat="1" ht="30" customHeight="1" x14ac:dyDescent="0.25">
      <c r="A11" s="2"/>
      <c r="B11" s="109"/>
      <c r="C11" s="110" t="s">
        <v>227</v>
      </c>
      <c r="D11" s="110"/>
      <c r="E11" s="100" t="s">
        <v>90</v>
      </c>
      <c r="F11" s="234" t="s">
        <v>258</v>
      </c>
      <c r="G11" s="234">
        <f t="shared" si="0"/>
        <v>2.5</v>
      </c>
      <c r="H11" s="234"/>
      <c r="I11" s="234"/>
      <c r="J11" s="234"/>
      <c r="K11" s="234"/>
      <c r="L11" s="173" t="s">
        <v>142</v>
      </c>
      <c r="M11" s="101" t="s">
        <v>85</v>
      </c>
      <c r="N11" s="111">
        <v>24</v>
      </c>
      <c r="O11" s="112"/>
      <c r="P11" s="112"/>
      <c r="Q11" s="113"/>
      <c r="R11" s="114"/>
      <c r="S11" s="115"/>
      <c r="T11" s="267">
        <v>2</v>
      </c>
      <c r="U11" s="114">
        <v>2.5</v>
      </c>
      <c r="V11" s="116">
        <v>2.5</v>
      </c>
      <c r="W11" s="115">
        <v>6</v>
      </c>
      <c r="X11" s="120" t="s">
        <v>75</v>
      </c>
      <c r="Y11" s="125" t="s">
        <v>136</v>
      </c>
      <c r="Z11" s="123" t="s">
        <v>74</v>
      </c>
      <c r="AA11" s="120" t="s">
        <v>75</v>
      </c>
      <c r="AB11" s="125" t="s">
        <v>136</v>
      </c>
      <c r="AC11" s="123" t="s">
        <v>74</v>
      </c>
      <c r="AD11" s="100"/>
    </row>
    <row r="12" spans="1:30" s="3" customFormat="1" ht="30" customHeight="1" x14ac:dyDescent="0.25">
      <c r="A12" s="2"/>
      <c r="B12" s="109"/>
      <c r="C12" s="110" t="s">
        <v>228</v>
      </c>
      <c r="D12" s="110"/>
      <c r="E12" s="173" t="s">
        <v>170</v>
      </c>
      <c r="F12" s="234" t="s">
        <v>258</v>
      </c>
      <c r="G12" s="234">
        <f t="shared" si="0"/>
        <v>2.5</v>
      </c>
      <c r="H12" s="234"/>
      <c r="I12" s="234"/>
      <c r="J12" s="234"/>
      <c r="K12" s="234"/>
      <c r="L12" s="173" t="s">
        <v>143</v>
      </c>
      <c r="M12" s="119" t="s">
        <v>85</v>
      </c>
      <c r="N12" s="120">
        <v>21</v>
      </c>
      <c r="O12" s="121"/>
      <c r="P12" s="121"/>
      <c r="Q12" s="122"/>
      <c r="R12" s="120"/>
      <c r="S12" s="122"/>
      <c r="T12" s="267">
        <v>2</v>
      </c>
      <c r="U12" s="120">
        <v>2.5</v>
      </c>
      <c r="V12" s="121">
        <v>2.5</v>
      </c>
      <c r="W12" s="122">
        <v>6</v>
      </c>
      <c r="X12" s="120" t="s">
        <v>75</v>
      </c>
      <c r="Y12" s="125" t="s">
        <v>136</v>
      </c>
      <c r="Z12" s="123" t="s">
        <v>74</v>
      </c>
      <c r="AA12" s="120" t="s">
        <v>75</v>
      </c>
      <c r="AB12" s="125" t="s">
        <v>136</v>
      </c>
      <c r="AC12" s="123" t="s">
        <v>74</v>
      </c>
      <c r="AD12" s="118"/>
    </row>
    <row r="13" spans="1:30" s="3" customFormat="1" ht="30" customHeight="1" x14ac:dyDescent="0.25">
      <c r="A13" s="2"/>
      <c r="B13" s="109"/>
      <c r="C13" s="110" t="s">
        <v>229</v>
      </c>
      <c r="D13" s="110"/>
      <c r="E13" s="100" t="s">
        <v>93</v>
      </c>
      <c r="F13" s="234" t="s">
        <v>258</v>
      </c>
      <c r="G13" s="234">
        <f t="shared" si="0"/>
        <v>2.5</v>
      </c>
      <c r="H13" s="234"/>
      <c r="I13" s="234"/>
      <c r="J13" s="234"/>
      <c r="K13" s="234"/>
      <c r="L13" s="173" t="s">
        <v>146</v>
      </c>
      <c r="M13" s="159" t="s">
        <v>85</v>
      </c>
      <c r="N13" s="111">
        <v>28</v>
      </c>
      <c r="O13" s="112"/>
      <c r="P13" s="112"/>
      <c r="Q13" s="113"/>
      <c r="R13" s="114"/>
      <c r="S13" s="115"/>
      <c r="T13" s="267">
        <v>2</v>
      </c>
      <c r="U13" s="114">
        <v>2.5</v>
      </c>
      <c r="V13" s="116">
        <v>2.5</v>
      </c>
      <c r="W13" s="115">
        <v>6</v>
      </c>
      <c r="X13" s="120" t="s">
        <v>75</v>
      </c>
      <c r="Y13" s="125" t="s">
        <v>136</v>
      </c>
      <c r="Z13" s="123" t="s">
        <v>74</v>
      </c>
      <c r="AA13" s="120" t="s">
        <v>75</v>
      </c>
      <c r="AB13" s="125" t="s">
        <v>136</v>
      </c>
      <c r="AC13" s="123" t="s">
        <v>74</v>
      </c>
      <c r="AD13" s="158"/>
    </row>
    <row r="14" spans="1:30" s="3" customFormat="1" ht="30" customHeight="1" x14ac:dyDescent="0.25">
      <c r="A14" s="2"/>
      <c r="B14" s="109"/>
      <c r="C14" s="110" t="s">
        <v>230</v>
      </c>
      <c r="D14" s="110"/>
      <c r="E14" s="118" t="s">
        <v>88</v>
      </c>
      <c r="F14" s="235" t="s">
        <v>258</v>
      </c>
      <c r="G14" s="242">
        <f t="shared" si="0"/>
        <v>2</v>
      </c>
      <c r="H14" s="235"/>
      <c r="I14" s="235"/>
      <c r="J14" s="235"/>
      <c r="K14" s="235"/>
      <c r="L14" s="173" t="s">
        <v>144</v>
      </c>
      <c r="M14" s="119" t="s">
        <v>85</v>
      </c>
      <c r="N14" s="120">
        <v>20</v>
      </c>
      <c r="O14" s="121"/>
      <c r="P14" s="121"/>
      <c r="Q14" s="122"/>
      <c r="R14" s="120"/>
      <c r="S14" s="122"/>
      <c r="T14" s="267">
        <v>2</v>
      </c>
      <c r="U14" s="120">
        <v>2</v>
      </c>
      <c r="V14" s="121">
        <v>2</v>
      </c>
      <c r="W14" s="122">
        <v>6</v>
      </c>
      <c r="X14" s="120" t="s">
        <v>75</v>
      </c>
      <c r="Y14" s="125" t="s">
        <v>136</v>
      </c>
      <c r="Z14" s="123" t="s">
        <v>74</v>
      </c>
      <c r="AA14" s="124" t="s">
        <v>75</v>
      </c>
      <c r="AB14" s="125" t="s">
        <v>136</v>
      </c>
      <c r="AC14" s="123" t="s">
        <v>81</v>
      </c>
      <c r="AD14" s="118"/>
    </row>
    <row r="15" spans="1:30" s="3" customFormat="1" ht="30" customHeight="1" x14ac:dyDescent="0.25">
      <c r="A15" s="2"/>
      <c r="B15" s="109"/>
      <c r="C15" s="110" t="s">
        <v>231</v>
      </c>
      <c r="D15" s="110"/>
      <c r="E15" s="100" t="s">
        <v>91</v>
      </c>
      <c r="F15" s="234" t="s">
        <v>258</v>
      </c>
      <c r="G15" s="234">
        <f t="shared" si="0"/>
        <v>1.5</v>
      </c>
      <c r="H15" s="234"/>
      <c r="I15" s="234"/>
      <c r="J15" s="234"/>
      <c r="K15" s="234"/>
      <c r="L15" s="100" t="s">
        <v>144</v>
      </c>
      <c r="M15" s="101" t="s">
        <v>85</v>
      </c>
      <c r="N15" s="111">
        <v>10</v>
      </c>
      <c r="O15" s="112"/>
      <c r="P15" s="112"/>
      <c r="Q15" s="113"/>
      <c r="R15" s="114"/>
      <c r="S15" s="115"/>
      <c r="T15" s="267">
        <v>1.5</v>
      </c>
      <c r="U15" s="114">
        <v>1.5</v>
      </c>
      <c r="V15" s="116">
        <v>1.5</v>
      </c>
      <c r="W15" s="115">
        <v>6</v>
      </c>
      <c r="X15" s="120" t="s">
        <v>75</v>
      </c>
      <c r="Y15" s="125" t="s">
        <v>136</v>
      </c>
      <c r="Z15" s="123" t="s">
        <v>74</v>
      </c>
      <c r="AA15" s="120" t="s">
        <v>75</v>
      </c>
      <c r="AB15" s="125" t="s">
        <v>136</v>
      </c>
      <c r="AC15" s="123" t="s">
        <v>74</v>
      </c>
      <c r="AD15" s="100"/>
    </row>
    <row r="16" spans="1:30" s="3" customFormat="1" ht="30" customHeight="1" x14ac:dyDescent="0.25">
      <c r="A16" s="2"/>
      <c r="B16" s="109"/>
      <c r="C16" s="110" t="s">
        <v>232</v>
      </c>
      <c r="D16" s="110"/>
      <c r="E16" s="118" t="s">
        <v>92</v>
      </c>
      <c r="F16" s="236" t="s">
        <v>258</v>
      </c>
      <c r="G16" s="236">
        <f t="shared" si="0"/>
        <v>1.5</v>
      </c>
      <c r="H16" s="236"/>
      <c r="I16" s="236"/>
      <c r="J16" s="236"/>
      <c r="K16" s="236"/>
      <c r="L16" s="158" t="s">
        <v>144</v>
      </c>
      <c r="M16" s="159" t="s">
        <v>85</v>
      </c>
      <c r="N16" s="120">
        <v>14</v>
      </c>
      <c r="O16" s="121"/>
      <c r="P16" s="121"/>
      <c r="Q16" s="122"/>
      <c r="R16" s="120"/>
      <c r="S16" s="122"/>
      <c r="T16" s="267">
        <v>1.5</v>
      </c>
      <c r="U16" s="120">
        <v>1.5</v>
      </c>
      <c r="V16" s="121">
        <v>1.5</v>
      </c>
      <c r="W16" s="122">
        <v>6</v>
      </c>
      <c r="X16" s="120" t="s">
        <v>75</v>
      </c>
      <c r="Y16" s="125" t="s">
        <v>136</v>
      </c>
      <c r="Z16" s="123" t="s">
        <v>74</v>
      </c>
      <c r="AA16" s="120" t="s">
        <v>75</v>
      </c>
      <c r="AB16" s="125" t="s">
        <v>136</v>
      </c>
      <c r="AC16" s="123" t="s">
        <v>74</v>
      </c>
      <c r="AD16" s="158"/>
    </row>
    <row r="17" spans="1:34" x14ac:dyDescent="0.25">
      <c r="T17" s="274"/>
    </row>
    <row r="18" spans="1:34" s="3" customFormat="1" ht="30" customHeight="1" x14ac:dyDescent="0.25">
      <c r="A18" s="2" t="s">
        <v>0</v>
      </c>
      <c r="B18" s="127"/>
      <c r="C18" s="128" t="s">
        <v>94</v>
      </c>
      <c r="D18" s="128"/>
      <c r="E18" s="129" t="s">
        <v>119</v>
      </c>
      <c r="F18" s="237" t="s">
        <v>258</v>
      </c>
      <c r="G18" s="237"/>
      <c r="H18" s="237"/>
      <c r="I18" s="237"/>
      <c r="J18" s="237"/>
      <c r="K18" s="237">
        <f>U18</f>
        <v>7</v>
      </c>
      <c r="L18" s="129" t="s">
        <v>144</v>
      </c>
      <c r="M18" s="130" t="s">
        <v>85</v>
      </c>
      <c r="N18" s="131"/>
      <c r="O18" s="132"/>
      <c r="P18" s="132"/>
      <c r="Q18" s="133"/>
      <c r="R18" s="134"/>
      <c r="S18" s="135"/>
      <c r="T18" s="267">
        <v>6</v>
      </c>
      <c r="U18" s="134">
        <v>7</v>
      </c>
      <c r="V18" s="136">
        <v>7</v>
      </c>
      <c r="W18" s="135">
        <v>6</v>
      </c>
      <c r="X18" s="120" t="s">
        <v>75</v>
      </c>
      <c r="Y18" s="121" t="s">
        <v>120</v>
      </c>
      <c r="Z18" s="123" t="s">
        <v>74</v>
      </c>
      <c r="AA18" s="120" t="s">
        <v>75</v>
      </c>
      <c r="AB18" s="121" t="s">
        <v>120</v>
      </c>
      <c r="AC18" s="123" t="s">
        <v>74</v>
      </c>
      <c r="AD18" s="129"/>
    </row>
    <row r="19" spans="1:34" s="46" customFormat="1" ht="12.75" x14ac:dyDescent="0.25">
      <c r="A19" s="103" t="s">
        <v>0</v>
      </c>
      <c r="B19" s="104"/>
      <c r="C19" s="104"/>
      <c r="D19" s="104"/>
      <c r="L19" s="14" t="s">
        <v>54</v>
      </c>
      <c r="M19" s="15">
        <f>SUM(N19:Q19)</f>
        <v>202</v>
      </c>
      <c r="N19" s="16">
        <f>SUM(N8:N18)</f>
        <v>202</v>
      </c>
      <c r="O19" s="16">
        <f>SUM(O8:O18)</f>
        <v>0</v>
      </c>
      <c r="P19" s="16">
        <f>SUM(P8:P18)</f>
        <v>0</v>
      </c>
      <c r="Q19" s="16">
        <f>SUM(Q8:Q18)</f>
        <v>0</v>
      </c>
      <c r="R19" s="18"/>
      <c r="S19" s="18"/>
      <c r="T19" s="269">
        <f>SUM(T8:T18)</f>
        <v>25</v>
      </c>
      <c r="U19" s="18">
        <f>SUM(U8:U18)</f>
        <v>30</v>
      </c>
      <c r="V19" s="18">
        <f>SUM(V8:V18)</f>
        <v>30</v>
      </c>
      <c r="W19" s="18"/>
      <c r="X19" s="19"/>
      <c r="Y19" s="105"/>
      <c r="Z19" s="105"/>
      <c r="AA19" s="105"/>
      <c r="AB19" s="105"/>
      <c r="AC19" s="105"/>
      <c r="AD19" s="106"/>
    </row>
    <row r="20" spans="1:34" s="3" customFormat="1" ht="18" customHeight="1" x14ac:dyDescent="0.25">
      <c r="A20" s="2" t="s">
        <v>24</v>
      </c>
      <c r="B20" s="108" t="s">
        <v>264</v>
      </c>
      <c r="C20" s="93"/>
      <c r="D20" s="93"/>
      <c r="E20" s="93"/>
      <c r="F20" s="93"/>
      <c r="G20" s="93"/>
      <c r="H20" s="93"/>
      <c r="I20" s="93"/>
      <c r="J20" s="93"/>
      <c r="K20" s="93"/>
      <c r="L20" s="93"/>
      <c r="M20" s="93"/>
      <c r="N20" s="93"/>
      <c r="O20" s="93"/>
      <c r="P20" s="93"/>
      <c r="Q20" s="93"/>
      <c r="R20" s="93"/>
      <c r="S20" s="93"/>
      <c r="T20" s="275"/>
      <c r="U20" s="94"/>
      <c r="V20" s="95"/>
      <c r="W20" s="95"/>
      <c r="X20" s="95"/>
      <c r="Y20" s="95"/>
      <c r="Z20" s="98"/>
      <c r="AA20" s="98"/>
      <c r="AB20" s="98"/>
      <c r="AC20" s="98"/>
      <c r="AD20" s="98"/>
      <c r="AG20" s="102" t="s">
        <v>0</v>
      </c>
      <c r="AH20" s="8"/>
    </row>
    <row r="21" spans="1:34" s="3" customFormat="1" ht="30" customHeight="1" x14ac:dyDescent="0.25">
      <c r="A21" s="2"/>
      <c r="B21" s="238"/>
      <c r="C21" s="110" t="s">
        <v>266</v>
      </c>
      <c r="D21" s="239"/>
      <c r="E21" s="118" t="s">
        <v>77</v>
      </c>
      <c r="F21" s="236" t="s">
        <v>265</v>
      </c>
      <c r="G21" s="236"/>
      <c r="H21" s="236">
        <f>U21</f>
        <v>3</v>
      </c>
      <c r="I21" s="236"/>
      <c r="J21" s="236"/>
      <c r="K21" s="236"/>
      <c r="L21" s="118" t="s">
        <v>273</v>
      </c>
      <c r="M21" s="236" t="s">
        <v>85</v>
      </c>
      <c r="N21" s="236"/>
      <c r="O21" s="236">
        <v>20</v>
      </c>
      <c r="P21" s="236"/>
      <c r="Q21" s="236"/>
      <c r="R21" s="118" t="s">
        <v>135</v>
      </c>
      <c r="S21" s="159"/>
      <c r="T21" s="267">
        <f t="shared" ref="T21:T22" si="1">U21/36*30</f>
        <v>2.5</v>
      </c>
      <c r="U21" s="160">
        <v>3</v>
      </c>
      <c r="V21" s="161">
        <v>3</v>
      </c>
      <c r="W21" s="161"/>
      <c r="X21" s="162"/>
      <c r="Y21" s="160"/>
      <c r="Z21" s="162"/>
      <c r="AA21" s="160"/>
      <c r="AB21" s="161"/>
      <c r="AC21" s="162"/>
      <c r="AD21" s="160"/>
      <c r="AF21" s="1"/>
      <c r="AG21" s="8"/>
    </row>
    <row r="22" spans="1:34" s="3" customFormat="1" ht="30" customHeight="1" x14ac:dyDescent="0.25">
      <c r="A22" s="2" t="s">
        <v>0</v>
      </c>
      <c r="B22" s="127"/>
      <c r="C22" s="128" t="s">
        <v>267</v>
      </c>
      <c r="D22" s="140"/>
      <c r="E22" s="240" t="s">
        <v>268</v>
      </c>
      <c r="F22" s="130" t="s">
        <v>265</v>
      </c>
      <c r="G22" s="130"/>
      <c r="H22" s="130"/>
      <c r="I22" s="130"/>
      <c r="J22" s="130">
        <f>U22</f>
        <v>3</v>
      </c>
      <c r="K22" s="130"/>
      <c r="L22" s="118" t="s">
        <v>273</v>
      </c>
      <c r="M22" s="237" t="s">
        <v>85</v>
      </c>
      <c r="N22" s="237"/>
      <c r="O22" s="254">
        <v>20</v>
      </c>
      <c r="P22" s="237"/>
      <c r="Q22" s="237"/>
      <c r="R22" s="118" t="s">
        <v>135</v>
      </c>
      <c r="S22" s="130"/>
      <c r="T22" s="267">
        <f t="shared" si="1"/>
        <v>2.5</v>
      </c>
      <c r="U22" s="131">
        <v>3</v>
      </c>
      <c r="V22" s="132">
        <v>3</v>
      </c>
      <c r="W22" s="132"/>
      <c r="X22" s="133"/>
      <c r="Y22" s="134"/>
      <c r="Z22" s="135"/>
      <c r="AA22" s="134"/>
      <c r="AB22" s="136"/>
      <c r="AC22" s="135"/>
      <c r="AD22" s="134"/>
      <c r="AF22" s="1" t="s">
        <v>0</v>
      </c>
      <c r="AG22" s="8"/>
    </row>
    <row r="23" spans="1:34" s="3" customFormat="1" x14ac:dyDescent="0.25">
      <c r="A23" s="2" t="s">
        <v>0</v>
      </c>
      <c r="B23" s="17"/>
      <c r="C23" s="17"/>
      <c r="D23" s="17"/>
      <c r="L23" s="14" t="s">
        <v>55</v>
      </c>
      <c r="M23" s="15"/>
      <c r="N23" s="16">
        <f>SUM(N21:N22)</f>
        <v>0</v>
      </c>
      <c r="O23" s="16">
        <f t="shared" ref="O23:V23" si="2">SUM(O21:O22)</f>
        <v>40</v>
      </c>
      <c r="P23" s="16">
        <f t="shared" si="2"/>
        <v>0</v>
      </c>
      <c r="Q23" s="16">
        <f t="shared" si="2"/>
        <v>0</v>
      </c>
      <c r="R23" s="16">
        <f t="shared" si="2"/>
        <v>0</v>
      </c>
      <c r="S23" s="16">
        <f t="shared" si="2"/>
        <v>0</v>
      </c>
      <c r="T23" s="276">
        <f t="shared" ref="T23" si="3">SUM(T21:T22)</f>
        <v>5</v>
      </c>
      <c r="U23" s="16">
        <f t="shared" si="2"/>
        <v>6</v>
      </c>
      <c r="V23" s="16">
        <f t="shared" si="2"/>
        <v>6</v>
      </c>
      <c r="W23" s="18"/>
      <c r="X23" s="19"/>
      <c r="Y23" s="19"/>
      <c r="Z23" s="19"/>
      <c r="AA23" s="19"/>
      <c r="AB23" s="19"/>
      <c r="AC23" s="19"/>
      <c r="AD23" s="34"/>
    </row>
    <row r="24" spans="1:34" s="46" customFormat="1" ht="12.75" x14ac:dyDescent="0.25">
      <c r="A24" s="103"/>
      <c r="B24" s="105"/>
      <c r="D24" s="145"/>
      <c r="L24" s="138" t="s">
        <v>56</v>
      </c>
      <c r="M24" s="146">
        <f>M23+M19</f>
        <v>202</v>
      </c>
      <c r="N24" s="145">
        <f>N23+N19</f>
        <v>202</v>
      </c>
      <c r="O24" s="145">
        <f>O23+O19</f>
        <v>40</v>
      </c>
      <c r="P24" s="145">
        <f>P23+P19</f>
        <v>0</v>
      </c>
      <c r="Q24" s="145">
        <f>Q23+Q19</f>
        <v>0</v>
      </c>
      <c r="R24" s="145"/>
      <c r="S24" s="145"/>
      <c r="T24" s="273">
        <f>T23+T19</f>
        <v>30</v>
      </c>
      <c r="U24" s="146">
        <f>U23+U19</f>
        <v>36</v>
      </c>
      <c r="V24" s="146">
        <f>V23+V19</f>
        <v>36</v>
      </c>
      <c r="W24" s="145"/>
      <c r="X24" s="106"/>
      <c r="Z24" s="106"/>
      <c r="AA24" s="105"/>
      <c r="AB24" s="105"/>
      <c r="AC24" s="106"/>
      <c r="AD24" s="106"/>
    </row>
    <row r="25" spans="1:34" s="3" customFormat="1" ht="18.75" x14ac:dyDescent="0.25">
      <c r="A25" s="2"/>
      <c r="B25" s="19"/>
      <c r="C25" s="58"/>
      <c r="D25" s="19"/>
      <c r="E25" s="14"/>
      <c r="F25" s="14"/>
      <c r="G25" s="14"/>
      <c r="H25" s="14"/>
      <c r="I25" s="14"/>
      <c r="J25" s="14"/>
      <c r="K25" s="14"/>
      <c r="L25" s="14"/>
      <c r="M25" s="18"/>
      <c r="N25" s="16"/>
      <c r="O25" s="16"/>
      <c r="P25" s="16"/>
      <c r="Q25" s="16"/>
      <c r="R25" s="16"/>
      <c r="S25" s="16"/>
      <c r="T25" s="16"/>
      <c r="U25" s="16"/>
      <c r="V25" s="16"/>
      <c r="W25" s="16"/>
      <c r="X25" s="22"/>
      <c r="Z25" s="40"/>
      <c r="AA25" s="21"/>
      <c r="AB25" s="21"/>
      <c r="AC25" s="20"/>
      <c r="AD25" s="34"/>
    </row>
    <row r="26" spans="1:34" x14ac:dyDescent="0.25">
      <c r="B26" s="12"/>
      <c r="C26" s="12"/>
      <c r="D26" s="12"/>
      <c r="E26" s="12"/>
      <c r="F26" s="12"/>
      <c r="G26" s="12"/>
      <c r="H26" s="12"/>
      <c r="I26" s="12"/>
      <c r="J26" s="12"/>
      <c r="K26" s="12"/>
      <c r="L26" s="12"/>
      <c r="M26" s="12"/>
      <c r="N26" s="26"/>
      <c r="O26" s="26"/>
      <c r="P26" s="26"/>
      <c r="Q26" s="26"/>
      <c r="R26" s="12"/>
      <c r="S26" s="12"/>
      <c r="T26" s="12"/>
      <c r="U26" s="12"/>
      <c r="V26" s="12"/>
      <c r="W26" s="12"/>
      <c r="X26" s="12"/>
      <c r="Y26" s="12"/>
      <c r="Z26" s="13"/>
      <c r="AA26" s="12"/>
      <c r="AB26" s="12"/>
      <c r="AC26" s="12"/>
      <c r="AD26" s="12"/>
    </row>
    <row r="27" spans="1:34" x14ac:dyDescent="0.25">
      <c r="B27" s="12"/>
      <c r="C27" s="12"/>
      <c r="D27" s="12"/>
      <c r="E27" s="12"/>
      <c r="F27" s="12"/>
      <c r="G27" s="12"/>
      <c r="H27" s="12"/>
      <c r="I27" s="12"/>
      <c r="J27" s="12"/>
      <c r="K27" s="12"/>
      <c r="L27" s="12"/>
      <c r="M27" s="12"/>
      <c r="N27" s="26"/>
      <c r="O27" s="26"/>
      <c r="P27" s="26"/>
      <c r="Q27" s="26"/>
      <c r="R27" s="12"/>
      <c r="S27" s="12"/>
      <c r="T27" s="12"/>
      <c r="U27" s="12"/>
      <c r="V27" s="12"/>
      <c r="W27" s="12"/>
      <c r="X27" s="12"/>
      <c r="Y27" s="12"/>
      <c r="Z27" s="13"/>
      <c r="AA27" s="12"/>
      <c r="AB27" s="12"/>
      <c r="AC27" s="12"/>
      <c r="AD27" s="12"/>
    </row>
    <row r="28" spans="1:34" x14ac:dyDescent="0.25">
      <c r="B28" s="12"/>
      <c r="C28" s="12"/>
      <c r="D28" s="12"/>
      <c r="E28" s="12"/>
      <c r="F28" s="12"/>
      <c r="G28" s="12"/>
      <c r="H28" s="12"/>
      <c r="I28" s="12"/>
      <c r="J28" s="12"/>
      <c r="K28" s="12"/>
      <c r="L28" s="12"/>
      <c r="M28" s="12"/>
      <c r="N28" s="26"/>
      <c r="O28" s="26"/>
      <c r="P28" s="26"/>
      <c r="Q28" s="26"/>
      <c r="R28" s="12"/>
      <c r="S28" s="12"/>
      <c r="T28" s="12"/>
      <c r="U28" s="12"/>
      <c r="V28" s="12"/>
      <c r="W28" s="12"/>
      <c r="X28" s="12"/>
      <c r="Y28" s="12"/>
      <c r="Z28" s="13"/>
      <c r="AA28" s="12"/>
      <c r="AB28" s="12"/>
      <c r="AC28" s="12"/>
      <c r="AD28" s="12"/>
    </row>
    <row r="29" spans="1:34" x14ac:dyDescent="0.25">
      <c r="B29" s="12"/>
      <c r="C29" s="12"/>
      <c r="D29" s="12"/>
      <c r="E29" s="12"/>
      <c r="F29" s="12"/>
      <c r="G29" s="12"/>
      <c r="H29" s="12"/>
      <c r="I29" s="12"/>
      <c r="J29" s="12"/>
      <c r="K29" s="12"/>
      <c r="L29" s="12"/>
      <c r="M29" s="12"/>
      <c r="N29" s="26"/>
      <c r="O29" s="26"/>
      <c r="P29" s="26"/>
      <c r="Q29" s="26"/>
      <c r="R29" s="12"/>
      <c r="S29" s="12"/>
      <c r="T29" s="12"/>
      <c r="U29" s="12"/>
      <c r="V29" s="12"/>
      <c r="W29" s="12"/>
      <c r="X29" s="12"/>
      <c r="Y29" s="12"/>
      <c r="Z29" s="13"/>
      <c r="AA29" s="12"/>
      <c r="AB29" s="12"/>
      <c r="AC29" s="12"/>
      <c r="AD29" s="12"/>
    </row>
    <row r="30" spans="1:34" x14ac:dyDescent="0.25">
      <c r="B30" s="12"/>
      <c r="C30" s="12"/>
      <c r="D30" s="12"/>
      <c r="E30" s="12"/>
      <c r="F30" s="12"/>
      <c r="G30" s="12"/>
      <c r="H30" s="12"/>
      <c r="I30" s="12"/>
      <c r="J30" s="12"/>
      <c r="K30" s="12"/>
      <c r="L30" s="12"/>
      <c r="M30" s="12"/>
      <c r="N30" s="26"/>
      <c r="O30" s="26"/>
      <c r="P30" s="26"/>
      <c r="Q30" s="26"/>
      <c r="R30" s="12"/>
      <c r="S30" s="12"/>
      <c r="T30" s="12"/>
      <c r="U30" s="12"/>
      <c r="V30" s="12"/>
      <c r="W30" s="12"/>
      <c r="X30" s="12"/>
      <c r="Y30" s="12"/>
      <c r="Z30" s="13"/>
      <c r="AA30" s="12"/>
      <c r="AB30" s="12"/>
      <c r="AC30" s="12"/>
      <c r="AD30" s="12"/>
    </row>
    <row r="31" spans="1:34" x14ac:dyDescent="0.25">
      <c r="B31" s="12"/>
      <c r="C31" s="12"/>
      <c r="D31" s="12"/>
      <c r="E31" s="12"/>
      <c r="F31" s="12"/>
      <c r="G31" s="12"/>
      <c r="H31" s="12"/>
      <c r="I31" s="12"/>
      <c r="J31" s="12"/>
      <c r="K31" s="12"/>
      <c r="L31" s="12"/>
      <c r="M31" s="12"/>
      <c r="N31" s="26"/>
      <c r="O31" s="26"/>
      <c r="P31" s="26"/>
      <c r="Q31" s="26"/>
      <c r="R31" s="12"/>
      <c r="S31" s="12"/>
      <c r="T31" s="12"/>
      <c r="U31" s="12"/>
      <c r="V31" s="12"/>
      <c r="W31" s="12"/>
      <c r="X31" s="12"/>
      <c r="Y31" s="12"/>
      <c r="Z31" s="13"/>
      <c r="AA31" s="12"/>
      <c r="AB31" s="12"/>
      <c r="AC31" s="12"/>
      <c r="AD31" s="12"/>
    </row>
    <row r="32" spans="1:34" x14ac:dyDescent="0.25">
      <c r="B32" s="12"/>
      <c r="C32" s="12"/>
      <c r="D32" s="12"/>
      <c r="E32" s="12"/>
      <c r="F32" s="12"/>
      <c r="G32" s="12"/>
      <c r="H32" s="12"/>
      <c r="I32" s="12"/>
      <c r="J32" s="12"/>
      <c r="K32" s="12"/>
      <c r="L32" s="12"/>
      <c r="M32" s="12"/>
      <c r="N32" s="26"/>
      <c r="O32" s="26"/>
      <c r="P32" s="26"/>
      <c r="Q32" s="26"/>
      <c r="R32" s="12"/>
      <c r="S32" s="12"/>
      <c r="T32" s="12"/>
      <c r="U32" s="12"/>
      <c r="V32" s="12"/>
      <c r="W32" s="12"/>
      <c r="X32" s="12"/>
      <c r="Y32" s="12"/>
      <c r="Z32" s="13"/>
      <c r="AA32" s="12"/>
      <c r="AB32" s="12"/>
      <c r="AC32" s="12"/>
      <c r="AD32" s="12"/>
    </row>
    <row r="33" spans="14:26" s="12" customFormat="1" x14ac:dyDescent="0.25">
      <c r="N33" s="26"/>
      <c r="O33" s="26"/>
      <c r="P33" s="26"/>
      <c r="Q33" s="26"/>
      <c r="Z33" s="13"/>
    </row>
    <row r="34" spans="14:26" s="12" customFormat="1" x14ac:dyDescent="0.25">
      <c r="N34" s="26"/>
      <c r="O34" s="26"/>
      <c r="P34" s="26"/>
      <c r="Q34" s="26"/>
      <c r="Z34" s="13"/>
    </row>
    <row r="35" spans="14:26" s="12" customFormat="1" x14ac:dyDescent="0.25">
      <c r="N35" s="26"/>
      <c r="O35" s="26"/>
      <c r="P35" s="26"/>
      <c r="Q35" s="26"/>
      <c r="Z35" s="13"/>
    </row>
    <row r="36" spans="14:26" s="12" customFormat="1" x14ac:dyDescent="0.25">
      <c r="N36" s="26"/>
      <c r="O36" s="26"/>
      <c r="P36" s="26"/>
      <c r="Q36" s="26"/>
      <c r="Z36" s="13"/>
    </row>
    <row r="37" spans="14:26" s="12" customFormat="1" x14ac:dyDescent="0.25">
      <c r="N37" s="26"/>
      <c r="O37" s="26"/>
      <c r="P37" s="26"/>
      <c r="Q37" s="26"/>
      <c r="Z37" s="13"/>
    </row>
    <row r="38" spans="14:26" s="12" customFormat="1" x14ac:dyDescent="0.25">
      <c r="N38" s="26"/>
      <c r="O38" s="26"/>
      <c r="P38" s="26"/>
      <c r="Q38" s="26"/>
      <c r="Z38" s="13"/>
    </row>
    <row r="39" spans="14:26" s="12" customFormat="1" x14ac:dyDescent="0.25">
      <c r="N39" s="26"/>
      <c r="O39" s="26"/>
      <c r="P39" s="26"/>
      <c r="Q39" s="26"/>
      <c r="Z39" s="13"/>
    </row>
    <row r="40" spans="14:26" s="12" customFormat="1" x14ac:dyDescent="0.25">
      <c r="N40" s="26"/>
      <c r="O40" s="26"/>
      <c r="P40" s="26"/>
      <c r="Q40" s="26"/>
      <c r="Z40" s="13"/>
    </row>
    <row r="41" spans="14:26" s="12" customFormat="1" x14ac:dyDescent="0.25">
      <c r="N41" s="26"/>
      <c r="O41" s="26"/>
      <c r="P41" s="26"/>
      <c r="Q41" s="26"/>
      <c r="Z41" s="13"/>
    </row>
    <row r="42" spans="14:26" s="12" customFormat="1" x14ac:dyDescent="0.25">
      <c r="N42" s="26"/>
      <c r="O42" s="26"/>
      <c r="P42" s="26"/>
      <c r="Q42" s="26"/>
      <c r="Z42" s="13"/>
    </row>
    <row r="43" spans="14:26" s="12" customFormat="1" x14ac:dyDescent="0.25">
      <c r="N43" s="26"/>
      <c r="O43" s="26"/>
      <c r="P43" s="26"/>
      <c r="Q43" s="26"/>
      <c r="Z43" s="13"/>
    </row>
    <row r="44" spans="14:26" s="12" customFormat="1" x14ac:dyDescent="0.25">
      <c r="N44" s="26"/>
      <c r="O44" s="26"/>
      <c r="P44" s="26"/>
      <c r="Q44" s="26"/>
      <c r="Z44" s="13"/>
    </row>
    <row r="45" spans="14:26" s="12" customFormat="1" x14ac:dyDescent="0.25">
      <c r="N45" s="26"/>
      <c r="O45" s="26"/>
      <c r="P45" s="26"/>
      <c r="Q45" s="26"/>
      <c r="Z45" s="13"/>
    </row>
    <row r="46" spans="14:26" s="12" customFormat="1" x14ac:dyDescent="0.25">
      <c r="N46" s="26"/>
      <c r="O46" s="26"/>
      <c r="P46" s="26"/>
      <c r="Q46" s="26"/>
      <c r="Z46" s="13"/>
    </row>
    <row r="47" spans="14:26" s="12" customFormat="1" x14ac:dyDescent="0.25">
      <c r="N47" s="26"/>
      <c r="O47" s="26"/>
      <c r="P47" s="26"/>
      <c r="Q47" s="26"/>
      <c r="Z47" s="13"/>
    </row>
    <row r="48" spans="14:26" s="12" customFormat="1" x14ac:dyDescent="0.25">
      <c r="N48" s="26"/>
      <c r="O48" s="26"/>
      <c r="P48" s="26"/>
      <c r="Q48" s="26"/>
      <c r="Z48" s="13"/>
    </row>
    <row r="49" spans="14:26" s="12" customFormat="1" x14ac:dyDescent="0.25">
      <c r="N49" s="26"/>
      <c r="O49" s="26"/>
      <c r="P49" s="26"/>
      <c r="Q49" s="26"/>
      <c r="Z49" s="13"/>
    </row>
    <row r="50" spans="14:26" s="12" customFormat="1" x14ac:dyDescent="0.25">
      <c r="N50" s="26"/>
      <c r="O50" s="26"/>
      <c r="P50" s="26"/>
      <c r="Q50" s="26"/>
      <c r="Z50" s="13"/>
    </row>
    <row r="51" spans="14:26" s="12" customFormat="1" x14ac:dyDescent="0.25">
      <c r="N51" s="26"/>
      <c r="O51" s="26"/>
      <c r="P51" s="26"/>
      <c r="Q51" s="26"/>
      <c r="Z51" s="13"/>
    </row>
    <row r="52" spans="14:26" s="12" customFormat="1" x14ac:dyDescent="0.25">
      <c r="N52" s="26"/>
      <c r="O52" s="26"/>
      <c r="P52" s="26"/>
      <c r="Q52" s="26"/>
      <c r="Z52" s="13"/>
    </row>
    <row r="53" spans="14:26" s="12" customFormat="1" x14ac:dyDescent="0.25">
      <c r="N53" s="26"/>
      <c r="O53" s="26"/>
      <c r="P53" s="26"/>
      <c r="Q53" s="26"/>
      <c r="Z53" s="13"/>
    </row>
    <row r="54" spans="14:26" s="12" customFormat="1" x14ac:dyDescent="0.25">
      <c r="N54" s="26"/>
      <c r="O54" s="26"/>
      <c r="P54" s="26"/>
      <c r="Q54" s="26"/>
      <c r="Z54" s="13"/>
    </row>
    <row r="55" spans="14:26" s="12" customFormat="1" x14ac:dyDescent="0.25">
      <c r="N55" s="26"/>
      <c r="O55" s="26"/>
      <c r="P55" s="26"/>
      <c r="Q55" s="26"/>
      <c r="Z55" s="13"/>
    </row>
    <row r="56" spans="14:26" s="12" customFormat="1" x14ac:dyDescent="0.25">
      <c r="N56" s="26"/>
      <c r="O56" s="26"/>
      <c r="P56" s="26"/>
      <c r="Q56" s="26"/>
      <c r="Z56" s="13"/>
    </row>
    <row r="57" spans="14:26" s="12" customFormat="1" x14ac:dyDescent="0.25">
      <c r="N57" s="26"/>
      <c r="O57" s="26"/>
      <c r="P57" s="26"/>
      <c r="Q57" s="26"/>
      <c r="Z57" s="13"/>
    </row>
    <row r="58" spans="14:26" s="12" customFormat="1" x14ac:dyDescent="0.25">
      <c r="N58" s="26"/>
      <c r="O58" s="26"/>
      <c r="P58" s="26"/>
      <c r="Q58" s="26"/>
      <c r="Z58" s="13"/>
    </row>
    <row r="59" spans="14:26" s="12" customFormat="1" x14ac:dyDescent="0.25">
      <c r="N59" s="26"/>
      <c r="O59" s="26"/>
      <c r="P59" s="26"/>
      <c r="Q59" s="26"/>
      <c r="Z59" s="13"/>
    </row>
    <row r="60" spans="14:26" s="12" customFormat="1" x14ac:dyDescent="0.25">
      <c r="N60" s="26"/>
      <c r="O60" s="26"/>
      <c r="P60" s="26"/>
      <c r="Q60" s="26"/>
      <c r="Z60" s="13"/>
    </row>
    <row r="61" spans="14:26" s="12" customFormat="1" x14ac:dyDescent="0.25">
      <c r="N61" s="26"/>
      <c r="O61" s="26"/>
      <c r="P61" s="26"/>
      <c r="Q61" s="26"/>
      <c r="Z61" s="13"/>
    </row>
    <row r="62" spans="14:26" s="12" customFormat="1" x14ac:dyDescent="0.25">
      <c r="N62" s="26"/>
      <c r="O62" s="26"/>
      <c r="P62" s="26"/>
      <c r="Q62" s="26"/>
      <c r="Z62" s="13"/>
    </row>
    <row r="63" spans="14:26" s="12" customFormat="1" x14ac:dyDescent="0.25">
      <c r="N63" s="26"/>
      <c r="O63" s="26"/>
      <c r="P63" s="26"/>
      <c r="Q63" s="26"/>
      <c r="Z63" s="13"/>
    </row>
    <row r="64" spans="14:26" s="12" customFormat="1" x14ac:dyDescent="0.25">
      <c r="N64" s="26"/>
      <c r="O64" s="26"/>
      <c r="P64" s="26"/>
      <c r="Q64" s="26"/>
      <c r="Z64" s="13"/>
    </row>
    <row r="65" spans="14:26" s="12" customFormat="1" x14ac:dyDescent="0.25">
      <c r="N65" s="26"/>
      <c r="O65" s="26"/>
      <c r="P65" s="26"/>
      <c r="Q65" s="26"/>
      <c r="Z65" s="13"/>
    </row>
    <row r="66" spans="14:26" s="12" customFormat="1" x14ac:dyDescent="0.25">
      <c r="N66" s="26"/>
      <c r="O66" s="26"/>
      <c r="P66" s="26"/>
      <c r="Q66" s="26"/>
      <c r="Z66" s="13"/>
    </row>
    <row r="67" spans="14:26" s="12" customFormat="1" x14ac:dyDescent="0.25">
      <c r="N67" s="26"/>
      <c r="O67" s="26"/>
      <c r="P67" s="26"/>
      <c r="Q67" s="26"/>
      <c r="Z67" s="13"/>
    </row>
    <row r="68" spans="14:26" s="12" customFormat="1" x14ac:dyDescent="0.25">
      <c r="N68" s="26"/>
      <c r="O68" s="26"/>
      <c r="P68" s="26"/>
      <c r="Q68" s="26"/>
      <c r="Z68" s="13"/>
    </row>
    <row r="69" spans="14:26" s="12" customFormat="1" x14ac:dyDescent="0.25">
      <c r="N69" s="26"/>
      <c r="O69" s="26"/>
      <c r="P69" s="26"/>
      <c r="Q69" s="26"/>
      <c r="Z69" s="13"/>
    </row>
    <row r="70" spans="14:26" s="12" customFormat="1" x14ac:dyDescent="0.25">
      <c r="N70" s="26"/>
      <c r="O70" s="26"/>
      <c r="P70" s="26"/>
      <c r="Q70" s="26"/>
      <c r="Z70" s="13"/>
    </row>
    <row r="71" spans="14:26" s="12" customFormat="1" x14ac:dyDescent="0.25">
      <c r="N71" s="26"/>
      <c r="O71" s="26"/>
      <c r="P71" s="26"/>
      <c r="Q71" s="26"/>
      <c r="Z71" s="13"/>
    </row>
    <row r="72" spans="14:26" s="12" customFormat="1" x14ac:dyDescent="0.25">
      <c r="N72" s="26"/>
      <c r="O72" s="26"/>
      <c r="P72" s="26"/>
      <c r="Q72" s="26"/>
      <c r="Z72" s="13"/>
    </row>
    <row r="73" spans="14:26" s="12" customFormat="1" x14ac:dyDescent="0.25">
      <c r="N73" s="26"/>
      <c r="O73" s="26"/>
      <c r="P73" s="26"/>
      <c r="Q73" s="26"/>
      <c r="Z73" s="13"/>
    </row>
    <row r="74" spans="14:26" s="12" customFormat="1" x14ac:dyDescent="0.25">
      <c r="N74" s="26"/>
      <c r="O74" s="26"/>
      <c r="P74" s="26"/>
      <c r="Q74" s="26"/>
      <c r="Z74" s="13"/>
    </row>
    <row r="75" spans="14:26" s="12" customFormat="1" x14ac:dyDescent="0.25">
      <c r="N75" s="26"/>
      <c r="O75" s="26"/>
      <c r="P75" s="26"/>
      <c r="Q75" s="26"/>
      <c r="Z75" s="13"/>
    </row>
    <row r="76" spans="14:26" s="12" customFormat="1" x14ac:dyDescent="0.25">
      <c r="N76" s="26"/>
      <c r="O76" s="26"/>
      <c r="P76" s="26"/>
      <c r="Q76" s="26"/>
      <c r="Z76" s="13"/>
    </row>
    <row r="77" spans="14:26" s="12" customFormat="1" x14ac:dyDescent="0.25">
      <c r="N77" s="26"/>
      <c r="O77" s="26"/>
      <c r="P77" s="26"/>
      <c r="Q77" s="26"/>
      <c r="Z77" s="13"/>
    </row>
    <row r="78" spans="14:26" s="12" customFormat="1" x14ac:dyDescent="0.25">
      <c r="N78" s="26"/>
      <c r="O78" s="26"/>
      <c r="P78" s="26"/>
      <c r="Q78" s="26"/>
      <c r="Z78" s="13"/>
    </row>
    <row r="79" spans="14:26" s="12" customFormat="1" x14ac:dyDescent="0.25">
      <c r="N79" s="26"/>
      <c r="O79" s="26"/>
      <c r="P79" s="26"/>
      <c r="Q79" s="26"/>
      <c r="Z79" s="13"/>
    </row>
    <row r="80" spans="14:26" s="12" customFormat="1" x14ac:dyDescent="0.25">
      <c r="N80" s="26"/>
      <c r="O80" s="26"/>
      <c r="P80" s="26"/>
      <c r="Q80" s="26"/>
      <c r="Z80" s="13"/>
    </row>
    <row r="81" spans="14:26" s="12" customFormat="1" x14ac:dyDescent="0.25">
      <c r="N81" s="26"/>
      <c r="O81" s="26"/>
      <c r="P81" s="26"/>
      <c r="Q81" s="26"/>
      <c r="Z81" s="13"/>
    </row>
    <row r="82" spans="14:26" s="12" customFormat="1" x14ac:dyDescent="0.25">
      <c r="N82" s="26"/>
      <c r="O82" s="26"/>
      <c r="P82" s="26"/>
      <c r="Q82" s="26"/>
      <c r="Z82" s="13"/>
    </row>
    <row r="83" spans="14:26" s="12" customFormat="1" x14ac:dyDescent="0.25">
      <c r="N83" s="26"/>
      <c r="O83" s="26"/>
      <c r="P83" s="26"/>
      <c r="Q83" s="26"/>
      <c r="Z83" s="13"/>
    </row>
    <row r="84" spans="14:26" s="12" customFormat="1" x14ac:dyDescent="0.25">
      <c r="N84" s="26"/>
      <c r="O84" s="26"/>
      <c r="P84" s="26"/>
      <c r="Q84" s="26"/>
      <c r="Z84" s="13"/>
    </row>
    <row r="85" spans="14:26" s="12" customFormat="1" x14ac:dyDescent="0.25">
      <c r="N85" s="26"/>
      <c r="O85" s="26"/>
      <c r="P85" s="26"/>
      <c r="Q85" s="26"/>
      <c r="Z85" s="13"/>
    </row>
    <row r="86" spans="14:26" s="12" customFormat="1" x14ac:dyDescent="0.25">
      <c r="N86" s="26"/>
      <c r="O86" s="26"/>
      <c r="P86" s="26"/>
      <c r="Q86" s="26"/>
      <c r="Z86" s="13"/>
    </row>
    <row r="87" spans="14:26" s="12" customFormat="1" x14ac:dyDescent="0.25">
      <c r="N87" s="26"/>
      <c r="O87" s="26"/>
      <c r="P87" s="26"/>
      <c r="Q87" s="26"/>
      <c r="Z87" s="13"/>
    </row>
    <row r="88" spans="14:26" s="12" customFormat="1" x14ac:dyDescent="0.25">
      <c r="N88" s="26"/>
      <c r="O88" s="26"/>
      <c r="P88" s="26"/>
      <c r="Q88" s="26"/>
      <c r="Z88" s="13"/>
    </row>
    <row r="89" spans="14:26" s="12" customFormat="1" x14ac:dyDescent="0.25">
      <c r="N89" s="26"/>
      <c r="O89" s="26"/>
      <c r="P89" s="26"/>
      <c r="Q89" s="26"/>
      <c r="Z89" s="13"/>
    </row>
    <row r="90" spans="14:26" s="12" customFormat="1" x14ac:dyDescent="0.25">
      <c r="N90" s="26"/>
      <c r="O90" s="26"/>
      <c r="P90" s="26"/>
      <c r="Q90" s="26"/>
      <c r="Z90" s="13"/>
    </row>
    <row r="91" spans="14:26" s="12" customFormat="1" x14ac:dyDescent="0.25">
      <c r="N91" s="26"/>
      <c r="O91" s="26"/>
      <c r="P91" s="26"/>
      <c r="Q91" s="26"/>
      <c r="Z91" s="13"/>
    </row>
    <row r="92" spans="14:26" s="12" customFormat="1" x14ac:dyDescent="0.25">
      <c r="N92" s="26"/>
      <c r="O92" s="26"/>
      <c r="P92" s="26"/>
      <c r="Q92" s="26"/>
      <c r="Z92" s="13"/>
    </row>
    <row r="93" spans="14:26" s="12" customFormat="1" x14ac:dyDescent="0.25">
      <c r="N93" s="26"/>
      <c r="O93" s="26"/>
      <c r="P93" s="26"/>
      <c r="Q93" s="26"/>
      <c r="Z93" s="13"/>
    </row>
    <row r="94" spans="14:26" s="12" customFormat="1" x14ac:dyDescent="0.25">
      <c r="N94" s="26"/>
      <c r="O94" s="26"/>
      <c r="P94" s="26"/>
      <c r="Q94" s="26"/>
      <c r="Z94" s="13"/>
    </row>
    <row r="95" spans="14:26" s="12" customFormat="1" x14ac:dyDescent="0.25">
      <c r="N95" s="26"/>
      <c r="O95" s="26"/>
      <c r="P95" s="26"/>
      <c r="Q95" s="26"/>
      <c r="Z95" s="13"/>
    </row>
    <row r="96" spans="14:26" s="12" customFormat="1" x14ac:dyDescent="0.25">
      <c r="N96" s="26"/>
      <c r="O96" s="26"/>
      <c r="P96" s="26"/>
      <c r="Q96" s="26"/>
      <c r="Z96" s="13"/>
    </row>
    <row r="97" spans="14:26" s="12" customFormat="1" x14ac:dyDescent="0.25">
      <c r="N97" s="26"/>
      <c r="O97" s="26"/>
      <c r="P97" s="26"/>
      <c r="Q97" s="26"/>
      <c r="Z97" s="13"/>
    </row>
    <row r="98" spans="14:26" s="12" customFormat="1" x14ac:dyDescent="0.25">
      <c r="N98" s="26"/>
      <c r="O98" s="26"/>
      <c r="P98" s="26"/>
      <c r="Q98" s="26"/>
      <c r="Z98" s="13"/>
    </row>
    <row r="99" spans="14:26" s="12" customFormat="1" x14ac:dyDescent="0.25">
      <c r="N99" s="26"/>
      <c r="O99" s="26"/>
      <c r="P99" s="26"/>
      <c r="Q99" s="26"/>
      <c r="Z99" s="13"/>
    </row>
    <row r="100" spans="14:26" s="12" customFormat="1" x14ac:dyDescent="0.25">
      <c r="N100" s="26"/>
      <c r="O100" s="26"/>
      <c r="P100" s="26"/>
      <c r="Q100" s="26"/>
      <c r="Z100" s="13"/>
    </row>
    <row r="101" spans="14:26" s="12" customFormat="1" x14ac:dyDescent="0.25">
      <c r="N101" s="26"/>
      <c r="O101" s="26"/>
      <c r="P101" s="26"/>
      <c r="Q101" s="26"/>
      <c r="Z101" s="13"/>
    </row>
    <row r="102" spans="14:26" s="12" customFormat="1" x14ac:dyDescent="0.25">
      <c r="N102" s="26"/>
      <c r="O102" s="26"/>
      <c r="P102" s="26"/>
      <c r="Q102" s="26"/>
      <c r="Z102" s="13"/>
    </row>
    <row r="103" spans="14:26" s="12" customFormat="1" x14ac:dyDescent="0.25">
      <c r="N103" s="26"/>
      <c r="O103" s="26"/>
      <c r="P103" s="26"/>
      <c r="Q103" s="26"/>
      <c r="Z103" s="13"/>
    </row>
    <row r="104" spans="14:26" s="12" customFormat="1" x14ac:dyDescent="0.25">
      <c r="N104" s="26"/>
      <c r="O104" s="26"/>
      <c r="P104" s="26"/>
      <c r="Q104" s="26"/>
      <c r="Z104" s="13"/>
    </row>
    <row r="105" spans="14:26" s="12" customFormat="1" x14ac:dyDescent="0.25">
      <c r="N105" s="26"/>
      <c r="O105" s="26"/>
      <c r="P105" s="26"/>
      <c r="Q105" s="26"/>
      <c r="Z105" s="13"/>
    </row>
    <row r="106" spans="14:26" s="12" customFormat="1" x14ac:dyDescent="0.25">
      <c r="N106" s="26"/>
      <c r="O106" s="26"/>
      <c r="P106" s="26"/>
      <c r="Q106" s="26"/>
      <c r="Z106" s="13"/>
    </row>
    <row r="107" spans="14:26" s="12" customFormat="1" x14ac:dyDescent="0.25">
      <c r="N107" s="26"/>
      <c r="O107" s="26"/>
      <c r="P107" s="26"/>
      <c r="Q107" s="26"/>
      <c r="Z107" s="13"/>
    </row>
    <row r="108" spans="14:26" s="12" customFormat="1" x14ac:dyDescent="0.25">
      <c r="N108" s="26"/>
      <c r="O108" s="26"/>
      <c r="P108" s="26"/>
      <c r="Q108" s="26"/>
      <c r="Z108" s="13"/>
    </row>
    <row r="109" spans="14:26" s="12" customFormat="1" x14ac:dyDescent="0.25">
      <c r="N109" s="26"/>
      <c r="O109" s="26"/>
      <c r="P109" s="26"/>
      <c r="Q109" s="26"/>
      <c r="Z109" s="13"/>
    </row>
    <row r="110" spans="14:26" s="12" customFormat="1" x14ac:dyDescent="0.25">
      <c r="N110" s="26"/>
      <c r="O110" s="26"/>
      <c r="P110" s="26"/>
      <c r="Q110" s="26"/>
      <c r="Z110" s="13"/>
    </row>
    <row r="111" spans="14:26" s="12" customFormat="1" x14ac:dyDescent="0.25">
      <c r="N111" s="26"/>
      <c r="O111" s="26"/>
      <c r="P111" s="26"/>
      <c r="Q111" s="26"/>
      <c r="Z111" s="13"/>
    </row>
    <row r="112" spans="14:26" s="12" customFormat="1" x14ac:dyDescent="0.25">
      <c r="N112" s="26"/>
      <c r="O112" s="26"/>
      <c r="P112" s="26"/>
      <c r="Q112" s="26"/>
      <c r="Z112" s="13"/>
    </row>
    <row r="113" spans="14:26" s="12" customFormat="1" x14ac:dyDescent="0.25">
      <c r="N113" s="26"/>
      <c r="O113" s="26"/>
      <c r="P113" s="26"/>
      <c r="Q113" s="26"/>
      <c r="Z113" s="13"/>
    </row>
    <row r="114" spans="14:26" s="12" customFormat="1" x14ac:dyDescent="0.25">
      <c r="N114" s="26"/>
      <c r="O114" s="26"/>
      <c r="P114" s="26"/>
      <c r="Q114" s="26"/>
      <c r="Z114" s="13"/>
    </row>
    <row r="115" spans="14:26" s="12" customFormat="1" x14ac:dyDescent="0.25">
      <c r="N115" s="26"/>
      <c r="O115" s="26"/>
      <c r="P115" s="26"/>
      <c r="Q115" s="26"/>
      <c r="Z115" s="13"/>
    </row>
    <row r="116" spans="14:26" s="12" customFormat="1" x14ac:dyDescent="0.25">
      <c r="N116" s="26"/>
      <c r="O116" s="26"/>
      <c r="P116" s="26"/>
      <c r="Q116" s="26"/>
      <c r="Z116" s="13"/>
    </row>
    <row r="117" spans="14:26" s="12" customFormat="1" x14ac:dyDescent="0.25">
      <c r="N117" s="26"/>
      <c r="O117" s="26"/>
      <c r="P117" s="26"/>
      <c r="Q117" s="26"/>
      <c r="Z117" s="13"/>
    </row>
    <row r="118" spans="14:26" s="12" customFormat="1" x14ac:dyDescent="0.25">
      <c r="N118" s="26"/>
      <c r="O118" s="26"/>
      <c r="P118" s="26"/>
      <c r="Q118" s="26"/>
      <c r="Z118" s="13"/>
    </row>
    <row r="119" spans="14:26" s="12" customFormat="1" x14ac:dyDescent="0.25">
      <c r="N119" s="26"/>
      <c r="O119" s="26"/>
      <c r="P119" s="26"/>
      <c r="Q119" s="26"/>
      <c r="Z119" s="13"/>
    </row>
    <row r="120" spans="14:26" s="12" customFormat="1" x14ac:dyDescent="0.25">
      <c r="N120" s="26"/>
      <c r="O120" s="26"/>
      <c r="P120" s="26"/>
      <c r="Q120" s="26"/>
      <c r="Z120" s="13"/>
    </row>
    <row r="121" spans="14:26" s="12" customFormat="1" x14ac:dyDescent="0.25">
      <c r="N121" s="26"/>
      <c r="O121" s="26"/>
      <c r="P121" s="26"/>
      <c r="Q121" s="26"/>
      <c r="Z121" s="13"/>
    </row>
    <row r="122" spans="14:26" s="12" customFormat="1" x14ac:dyDescent="0.25">
      <c r="N122" s="26"/>
      <c r="O122" s="26"/>
      <c r="P122" s="26"/>
      <c r="Q122" s="26"/>
      <c r="Z122" s="13"/>
    </row>
    <row r="123" spans="14:26" s="12" customFormat="1" x14ac:dyDescent="0.25">
      <c r="N123" s="26"/>
      <c r="O123" s="26"/>
      <c r="P123" s="26"/>
      <c r="Q123" s="26"/>
      <c r="Z123" s="13"/>
    </row>
    <row r="124" spans="14:26" s="12" customFormat="1" x14ac:dyDescent="0.25">
      <c r="N124" s="26"/>
      <c r="O124" s="26"/>
      <c r="P124" s="26"/>
      <c r="Q124" s="26"/>
      <c r="Z124" s="13"/>
    </row>
    <row r="125" spans="14:26" s="12" customFormat="1" x14ac:dyDescent="0.25">
      <c r="N125" s="26"/>
      <c r="O125" s="26"/>
      <c r="P125" s="26"/>
      <c r="Q125" s="26"/>
      <c r="Z125" s="13"/>
    </row>
    <row r="126" spans="14:26" s="12" customFormat="1" x14ac:dyDescent="0.25">
      <c r="N126" s="26"/>
      <c r="O126" s="26"/>
      <c r="P126" s="26"/>
      <c r="Q126" s="26"/>
      <c r="Z126" s="13"/>
    </row>
    <row r="127" spans="14:26" s="12" customFormat="1" x14ac:dyDescent="0.25">
      <c r="N127" s="26"/>
      <c r="O127" s="26"/>
      <c r="P127" s="26"/>
      <c r="Q127" s="26"/>
      <c r="Z127" s="13"/>
    </row>
    <row r="128" spans="14:26" s="12" customFormat="1" x14ac:dyDescent="0.25">
      <c r="N128" s="26"/>
      <c r="O128" s="26"/>
      <c r="P128" s="26"/>
      <c r="Q128" s="26"/>
      <c r="Z128" s="13"/>
    </row>
    <row r="129" spans="14:26" s="12" customFormat="1" x14ac:dyDescent="0.25">
      <c r="N129" s="26"/>
      <c r="O129" s="26"/>
      <c r="P129" s="26"/>
      <c r="Q129" s="26"/>
      <c r="Z129" s="13"/>
    </row>
    <row r="130" spans="14:26" s="12" customFormat="1" x14ac:dyDescent="0.25">
      <c r="N130" s="26"/>
      <c r="O130" s="26"/>
      <c r="P130" s="26"/>
      <c r="Q130" s="26"/>
      <c r="Z130" s="13"/>
    </row>
    <row r="131" spans="14:26" s="12" customFormat="1" x14ac:dyDescent="0.25">
      <c r="N131" s="26"/>
      <c r="O131" s="26"/>
      <c r="P131" s="26"/>
      <c r="Q131" s="26"/>
      <c r="Z131" s="13"/>
    </row>
    <row r="132" spans="14:26" s="12" customFormat="1" x14ac:dyDescent="0.25">
      <c r="N132" s="26"/>
      <c r="O132" s="26"/>
      <c r="P132" s="26"/>
      <c r="Q132" s="26"/>
      <c r="Z132" s="13"/>
    </row>
    <row r="133" spans="14:26" s="12" customFormat="1" x14ac:dyDescent="0.25">
      <c r="N133" s="26"/>
      <c r="O133" s="26"/>
      <c r="P133" s="26"/>
      <c r="Q133" s="26"/>
      <c r="Z133" s="13"/>
    </row>
    <row r="134" spans="14:26" s="12" customFormat="1" x14ac:dyDescent="0.25">
      <c r="N134" s="26"/>
      <c r="O134" s="26"/>
      <c r="P134" s="26"/>
      <c r="Q134" s="26"/>
      <c r="Z134" s="13"/>
    </row>
    <row r="135" spans="14:26" s="12" customFormat="1" x14ac:dyDescent="0.25">
      <c r="N135" s="26"/>
      <c r="O135" s="26"/>
      <c r="P135" s="26"/>
      <c r="Q135" s="26"/>
      <c r="Z135" s="13"/>
    </row>
    <row r="136" spans="14:26" s="12" customFormat="1" x14ac:dyDescent="0.25">
      <c r="N136" s="26"/>
      <c r="O136" s="26"/>
      <c r="P136" s="26"/>
      <c r="Q136" s="26"/>
      <c r="Z136" s="13"/>
    </row>
    <row r="137" spans="14:26" s="12" customFormat="1" x14ac:dyDescent="0.25">
      <c r="N137" s="26"/>
      <c r="O137" s="26"/>
      <c r="P137" s="26"/>
      <c r="Q137" s="26"/>
      <c r="Z137" s="13"/>
    </row>
    <row r="138" spans="14:26" s="12" customFormat="1" x14ac:dyDescent="0.25">
      <c r="N138" s="26"/>
      <c r="O138" s="26"/>
      <c r="P138" s="26"/>
      <c r="Q138" s="26"/>
      <c r="Z138" s="13"/>
    </row>
    <row r="139" spans="14:26" s="12" customFormat="1" x14ac:dyDescent="0.25">
      <c r="N139" s="26"/>
      <c r="O139" s="26"/>
      <c r="P139" s="26"/>
      <c r="Q139" s="26"/>
      <c r="Z139" s="13"/>
    </row>
    <row r="140" spans="14:26" s="12" customFormat="1" x14ac:dyDescent="0.25">
      <c r="N140" s="26"/>
      <c r="O140" s="26"/>
      <c r="P140" s="26"/>
      <c r="Q140" s="26"/>
      <c r="Z140" s="13"/>
    </row>
    <row r="141" spans="14:26" s="12" customFormat="1" x14ac:dyDescent="0.25">
      <c r="N141" s="26"/>
      <c r="O141" s="26"/>
      <c r="P141" s="26"/>
      <c r="Q141" s="26"/>
      <c r="Z141" s="13"/>
    </row>
    <row r="142" spans="14:26" s="12" customFormat="1" x14ac:dyDescent="0.25">
      <c r="N142" s="26"/>
      <c r="O142" s="26"/>
      <c r="P142" s="26"/>
      <c r="Q142" s="26"/>
      <c r="Z142" s="13"/>
    </row>
    <row r="143" spans="14:26" s="12" customFormat="1" x14ac:dyDescent="0.25">
      <c r="N143" s="26"/>
      <c r="O143" s="26"/>
      <c r="P143" s="26"/>
      <c r="Q143" s="26"/>
      <c r="Z143" s="13"/>
    </row>
    <row r="144" spans="14:26" s="12" customFormat="1" x14ac:dyDescent="0.25">
      <c r="N144" s="26"/>
      <c r="O144" s="26"/>
      <c r="P144" s="26"/>
      <c r="Q144" s="26"/>
      <c r="Z144" s="13"/>
    </row>
    <row r="145" spans="14:26" s="12" customFormat="1" x14ac:dyDescent="0.25">
      <c r="N145" s="26"/>
      <c r="O145" s="26"/>
      <c r="P145" s="26"/>
      <c r="Q145" s="26"/>
      <c r="Z145" s="13"/>
    </row>
    <row r="146" spans="14:26" s="12" customFormat="1" x14ac:dyDescent="0.25">
      <c r="N146" s="26"/>
      <c r="O146" s="26"/>
      <c r="P146" s="26"/>
      <c r="Q146" s="26"/>
      <c r="Z146" s="13"/>
    </row>
    <row r="147" spans="14:26" s="12" customFormat="1" x14ac:dyDescent="0.25">
      <c r="N147" s="26"/>
      <c r="O147" s="26"/>
      <c r="P147" s="26"/>
      <c r="Q147" s="26"/>
      <c r="Z147" s="13"/>
    </row>
    <row r="148" spans="14:26" s="12" customFormat="1" x14ac:dyDescent="0.25">
      <c r="N148" s="26"/>
      <c r="O148" s="26"/>
      <c r="P148" s="26"/>
      <c r="Q148" s="26"/>
      <c r="Z148" s="13"/>
    </row>
    <row r="149" spans="14:26" s="12" customFormat="1" x14ac:dyDescent="0.25">
      <c r="N149" s="26"/>
      <c r="O149" s="26"/>
      <c r="P149" s="26"/>
      <c r="Q149" s="26"/>
      <c r="Z149" s="13"/>
    </row>
    <row r="150" spans="14:26" s="12" customFormat="1" x14ac:dyDescent="0.25">
      <c r="N150" s="26"/>
      <c r="O150" s="26"/>
      <c r="P150" s="26"/>
      <c r="Q150" s="26"/>
      <c r="Z150" s="13"/>
    </row>
    <row r="151" spans="14:26" s="12" customFormat="1" x14ac:dyDescent="0.25">
      <c r="N151" s="26"/>
      <c r="O151" s="26"/>
      <c r="P151" s="26"/>
      <c r="Q151" s="26"/>
      <c r="Z151" s="13"/>
    </row>
    <row r="152" spans="14:26" s="12" customFormat="1" x14ac:dyDescent="0.25">
      <c r="N152" s="26"/>
      <c r="O152" s="26"/>
      <c r="P152" s="26"/>
      <c r="Q152" s="26"/>
      <c r="Z152" s="13"/>
    </row>
    <row r="153" spans="14:26" s="12" customFormat="1" x14ac:dyDescent="0.25">
      <c r="N153" s="26"/>
      <c r="O153" s="26"/>
      <c r="P153" s="26"/>
      <c r="Q153" s="26"/>
      <c r="Z153" s="13"/>
    </row>
    <row r="154" spans="14:26" s="12" customFormat="1" x14ac:dyDescent="0.25">
      <c r="N154" s="26"/>
      <c r="O154" s="26"/>
      <c r="P154" s="26"/>
      <c r="Q154" s="26"/>
      <c r="Z154" s="13"/>
    </row>
    <row r="155" spans="14:26" s="12" customFormat="1" x14ac:dyDescent="0.25">
      <c r="N155" s="26"/>
      <c r="O155" s="26"/>
      <c r="P155" s="26"/>
      <c r="Q155" s="26"/>
      <c r="Z155" s="13"/>
    </row>
    <row r="156" spans="14:26" s="12" customFormat="1" x14ac:dyDescent="0.25">
      <c r="N156" s="26"/>
      <c r="O156" s="26"/>
      <c r="P156" s="26"/>
      <c r="Q156" s="26"/>
      <c r="Z156" s="13"/>
    </row>
    <row r="157" spans="14:26" s="12" customFormat="1" x14ac:dyDescent="0.25">
      <c r="N157" s="26"/>
      <c r="O157" s="26"/>
      <c r="P157" s="26"/>
      <c r="Q157" s="26"/>
      <c r="Z157" s="13"/>
    </row>
    <row r="158" spans="14:26" s="12" customFormat="1" x14ac:dyDescent="0.25">
      <c r="N158" s="26"/>
      <c r="O158" s="26"/>
      <c r="P158" s="26"/>
      <c r="Q158" s="26"/>
      <c r="Z158" s="13"/>
    </row>
    <row r="159" spans="14:26" s="12" customFormat="1" x14ac:dyDescent="0.25">
      <c r="N159" s="26"/>
      <c r="O159" s="26"/>
      <c r="P159" s="26"/>
      <c r="Q159" s="26"/>
      <c r="Z159" s="13"/>
    </row>
    <row r="160" spans="14:26" s="12" customFormat="1" x14ac:dyDescent="0.25">
      <c r="N160" s="26"/>
      <c r="O160" s="26"/>
      <c r="P160" s="26"/>
      <c r="Q160" s="26"/>
      <c r="Z160" s="13"/>
    </row>
    <row r="161" spans="14:26" s="12" customFormat="1" x14ac:dyDescent="0.25">
      <c r="N161" s="26"/>
      <c r="O161" s="26"/>
      <c r="P161" s="26"/>
      <c r="Q161" s="26"/>
      <c r="Z161" s="13"/>
    </row>
    <row r="162" spans="14:26" s="12" customFormat="1" x14ac:dyDescent="0.25">
      <c r="N162" s="26"/>
      <c r="O162" s="26"/>
      <c r="P162" s="26"/>
      <c r="Q162" s="26"/>
      <c r="Z162" s="13"/>
    </row>
    <row r="163" spans="14:26" s="12" customFormat="1" x14ac:dyDescent="0.25">
      <c r="N163" s="26"/>
      <c r="O163" s="26"/>
      <c r="P163" s="26"/>
      <c r="Q163" s="26"/>
      <c r="Z163" s="13"/>
    </row>
    <row r="164" spans="14:26" s="12" customFormat="1" x14ac:dyDescent="0.25">
      <c r="N164" s="26"/>
      <c r="O164" s="26"/>
      <c r="P164" s="26"/>
      <c r="Q164" s="26"/>
      <c r="Z164" s="13"/>
    </row>
    <row r="165" spans="14:26" s="12" customFormat="1" x14ac:dyDescent="0.25">
      <c r="N165" s="26"/>
      <c r="O165" s="26"/>
      <c r="P165" s="26"/>
      <c r="Q165" s="26"/>
      <c r="Z165" s="13"/>
    </row>
    <row r="166" spans="14:26" s="12" customFormat="1" x14ac:dyDescent="0.25">
      <c r="N166" s="26"/>
      <c r="O166" s="26"/>
      <c r="P166" s="26"/>
      <c r="Q166" s="26"/>
      <c r="Z166" s="13"/>
    </row>
    <row r="167" spans="14:26" s="12" customFormat="1" x14ac:dyDescent="0.25">
      <c r="N167" s="26"/>
      <c r="O167" s="26"/>
      <c r="P167" s="26"/>
      <c r="Q167" s="26"/>
      <c r="Z167" s="13"/>
    </row>
    <row r="168" spans="14:26" s="12" customFormat="1" x14ac:dyDescent="0.25">
      <c r="N168" s="26"/>
      <c r="O168" s="26"/>
      <c r="P168" s="26"/>
      <c r="Q168" s="26"/>
      <c r="Z168" s="13"/>
    </row>
    <row r="169" spans="14:26" s="12" customFormat="1" x14ac:dyDescent="0.25">
      <c r="N169" s="26"/>
      <c r="O169" s="26"/>
      <c r="P169" s="26"/>
      <c r="Q169" s="26"/>
      <c r="Z169" s="13"/>
    </row>
    <row r="170" spans="14:26" s="12" customFormat="1" x14ac:dyDescent="0.25">
      <c r="N170" s="26"/>
      <c r="O170" s="26"/>
      <c r="P170" s="26"/>
      <c r="Q170" s="26"/>
      <c r="Z170" s="13"/>
    </row>
    <row r="171" spans="14:26" s="12" customFormat="1" x14ac:dyDescent="0.25">
      <c r="N171" s="26"/>
      <c r="O171" s="26"/>
      <c r="P171" s="26"/>
      <c r="Q171" s="26"/>
      <c r="Z171" s="13"/>
    </row>
    <row r="172" spans="14:26" s="12" customFormat="1" x14ac:dyDescent="0.25">
      <c r="N172" s="26"/>
      <c r="O172" s="26"/>
      <c r="P172" s="26"/>
      <c r="Q172" s="26"/>
      <c r="Z172" s="13"/>
    </row>
    <row r="173" spans="14:26" s="12" customFormat="1" x14ac:dyDescent="0.25">
      <c r="N173" s="26"/>
      <c r="O173" s="26"/>
      <c r="P173" s="26"/>
      <c r="Q173" s="26"/>
      <c r="Z173" s="13"/>
    </row>
    <row r="174" spans="14:26" s="12" customFormat="1" x14ac:dyDescent="0.25">
      <c r="N174" s="26"/>
      <c r="O174" s="26"/>
      <c r="P174" s="26"/>
      <c r="Q174" s="26"/>
      <c r="Z174" s="13"/>
    </row>
    <row r="175" spans="14:26" s="12" customFormat="1" x14ac:dyDescent="0.25">
      <c r="N175" s="26"/>
      <c r="O175" s="26"/>
      <c r="P175" s="26"/>
      <c r="Q175" s="26"/>
      <c r="Z175" s="13"/>
    </row>
    <row r="176" spans="14:26" s="12" customFormat="1" x14ac:dyDescent="0.25">
      <c r="N176" s="26"/>
      <c r="O176" s="26"/>
      <c r="P176" s="26"/>
      <c r="Q176" s="26"/>
      <c r="Z176" s="13"/>
    </row>
    <row r="177" spans="14:26" s="12" customFormat="1" x14ac:dyDescent="0.25">
      <c r="N177" s="26"/>
      <c r="O177" s="26"/>
      <c r="P177" s="26"/>
      <c r="Q177" s="26"/>
      <c r="Z177" s="13"/>
    </row>
    <row r="178" spans="14:26" s="12" customFormat="1" x14ac:dyDescent="0.25">
      <c r="N178" s="26"/>
      <c r="O178" s="26"/>
      <c r="P178" s="26"/>
      <c r="Q178" s="26"/>
      <c r="Z178" s="13"/>
    </row>
    <row r="179" spans="14:26" s="12" customFormat="1" x14ac:dyDescent="0.25">
      <c r="N179" s="26"/>
      <c r="O179" s="26"/>
      <c r="P179" s="26"/>
      <c r="Q179" s="26"/>
      <c r="Z179" s="13"/>
    </row>
    <row r="180" spans="14:26" s="12" customFormat="1" x14ac:dyDescent="0.25">
      <c r="N180" s="26"/>
      <c r="O180" s="26"/>
      <c r="P180" s="26"/>
      <c r="Q180" s="26"/>
      <c r="Z180" s="13"/>
    </row>
    <row r="181" spans="14:26" s="12" customFormat="1" x14ac:dyDescent="0.25">
      <c r="N181" s="26"/>
      <c r="O181" s="26"/>
      <c r="P181" s="26"/>
      <c r="Q181" s="26"/>
      <c r="Z181" s="13"/>
    </row>
    <row r="182" spans="14:26" s="12" customFormat="1" x14ac:dyDescent="0.25">
      <c r="N182" s="26"/>
      <c r="O182" s="26"/>
      <c r="P182" s="26"/>
      <c r="Q182" s="26"/>
      <c r="Z182" s="13"/>
    </row>
    <row r="183" spans="14:26" s="12" customFormat="1" x14ac:dyDescent="0.25">
      <c r="N183" s="26"/>
      <c r="O183" s="26"/>
      <c r="P183" s="26"/>
      <c r="Q183" s="26"/>
      <c r="Z183" s="13"/>
    </row>
    <row r="184" spans="14:26" s="12" customFormat="1" x14ac:dyDescent="0.25">
      <c r="N184" s="26"/>
      <c r="O184" s="26"/>
      <c r="P184" s="26"/>
      <c r="Q184" s="26"/>
      <c r="Z184" s="13"/>
    </row>
    <row r="185" spans="14:26" s="12" customFormat="1" x14ac:dyDescent="0.25">
      <c r="N185" s="26"/>
      <c r="O185" s="26"/>
      <c r="P185" s="26"/>
      <c r="Q185" s="26"/>
      <c r="Z185" s="13"/>
    </row>
    <row r="186" spans="14:26" s="12" customFormat="1" x14ac:dyDescent="0.25">
      <c r="N186" s="26"/>
      <c r="O186" s="26"/>
      <c r="P186" s="26"/>
      <c r="Q186" s="26"/>
      <c r="Z186" s="13"/>
    </row>
    <row r="187" spans="14:26" s="12" customFormat="1" x14ac:dyDescent="0.25">
      <c r="N187" s="26"/>
      <c r="O187" s="26"/>
      <c r="P187" s="26"/>
      <c r="Q187" s="26"/>
      <c r="Z187" s="13"/>
    </row>
    <row r="188" spans="14:26" s="12" customFormat="1" x14ac:dyDescent="0.25">
      <c r="N188" s="26"/>
      <c r="O188" s="26"/>
      <c r="P188" s="26"/>
      <c r="Q188" s="26"/>
      <c r="Z188" s="13"/>
    </row>
    <row r="189" spans="14:26" s="12" customFormat="1" x14ac:dyDescent="0.25">
      <c r="N189" s="26"/>
      <c r="O189" s="26"/>
      <c r="P189" s="26"/>
      <c r="Q189" s="26"/>
      <c r="Z189" s="13"/>
    </row>
    <row r="190" spans="14:26" s="12" customFormat="1" x14ac:dyDescent="0.25">
      <c r="N190" s="26"/>
      <c r="O190" s="26"/>
      <c r="P190" s="26"/>
      <c r="Q190" s="26"/>
      <c r="Z190" s="13"/>
    </row>
    <row r="191" spans="14:26" s="12" customFormat="1" x14ac:dyDescent="0.25">
      <c r="N191" s="26"/>
      <c r="O191" s="26"/>
      <c r="P191" s="26"/>
      <c r="Q191" s="26"/>
      <c r="Z191" s="13"/>
    </row>
    <row r="192" spans="14:26" s="12" customFormat="1" x14ac:dyDescent="0.25">
      <c r="N192" s="26"/>
      <c r="O192" s="26"/>
      <c r="P192" s="26"/>
      <c r="Q192" s="26"/>
      <c r="Z192" s="13"/>
    </row>
    <row r="193" spans="14:26" s="12" customFormat="1" x14ac:dyDescent="0.25">
      <c r="N193" s="26"/>
      <c r="O193" s="26"/>
      <c r="P193" s="26"/>
      <c r="Q193" s="26"/>
      <c r="Z193" s="13"/>
    </row>
    <row r="194" spans="14:26" s="12" customFormat="1" x14ac:dyDescent="0.25">
      <c r="N194" s="26"/>
      <c r="O194" s="26"/>
      <c r="P194" s="26"/>
      <c r="Q194" s="26"/>
      <c r="Z194" s="13"/>
    </row>
    <row r="195" spans="14:26" s="12" customFormat="1" x14ac:dyDescent="0.25">
      <c r="N195" s="26"/>
      <c r="O195" s="26"/>
      <c r="P195" s="26"/>
      <c r="Q195" s="26"/>
      <c r="Z195" s="13"/>
    </row>
    <row r="196" spans="14:26" s="12" customFormat="1" x14ac:dyDescent="0.25">
      <c r="N196" s="26"/>
      <c r="O196" s="26"/>
      <c r="P196" s="26"/>
      <c r="Q196" s="26"/>
      <c r="Z196" s="13"/>
    </row>
    <row r="197" spans="14:26" s="12" customFormat="1" x14ac:dyDescent="0.25">
      <c r="N197" s="26"/>
      <c r="O197" s="26"/>
      <c r="P197" s="26"/>
      <c r="Q197" s="26"/>
      <c r="Z197" s="13"/>
    </row>
    <row r="198" spans="14:26" s="12" customFormat="1" x14ac:dyDescent="0.25">
      <c r="N198" s="26"/>
      <c r="O198" s="26"/>
      <c r="P198" s="26"/>
      <c r="Q198" s="26"/>
      <c r="Z198" s="13"/>
    </row>
    <row r="199" spans="14:26" s="12" customFormat="1" x14ac:dyDescent="0.25">
      <c r="N199" s="26"/>
      <c r="O199" s="26"/>
      <c r="P199" s="26"/>
      <c r="Q199" s="26"/>
      <c r="Z199" s="13"/>
    </row>
    <row r="200" spans="14:26" s="12" customFormat="1" x14ac:dyDescent="0.25">
      <c r="N200" s="26"/>
      <c r="O200" s="26"/>
      <c r="P200" s="26"/>
      <c r="Q200" s="26"/>
      <c r="Z200" s="13"/>
    </row>
    <row r="201" spans="14:26" s="12" customFormat="1" x14ac:dyDescent="0.25">
      <c r="N201" s="26"/>
      <c r="O201" s="26"/>
      <c r="P201" s="26"/>
      <c r="Q201" s="26"/>
      <c r="Z201" s="13"/>
    </row>
    <row r="202" spans="14:26" s="12" customFormat="1" x14ac:dyDescent="0.25">
      <c r="N202" s="26"/>
      <c r="O202" s="26"/>
      <c r="P202" s="26"/>
      <c r="Q202" s="26"/>
      <c r="Z202" s="13"/>
    </row>
    <row r="203" spans="14:26" s="12" customFormat="1" x14ac:dyDescent="0.25">
      <c r="N203" s="26"/>
      <c r="O203" s="26"/>
      <c r="P203" s="26"/>
      <c r="Q203" s="26"/>
      <c r="Z203" s="13"/>
    </row>
    <row r="204" spans="14:26" s="12" customFormat="1" x14ac:dyDescent="0.25">
      <c r="N204" s="26"/>
      <c r="O204" s="26"/>
      <c r="P204" s="26"/>
      <c r="Q204" s="26"/>
      <c r="Z204" s="13"/>
    </row>
    <row r="205" spans="14:26" s="12" customFormat="1" x14ac:dyDescent="0.25">
      <c r="N205" s="26"/>
      <c r="O205" s="26"/>
      <c r="P205" s="26"/>
      <c r="Q205" s="26"/>
      <c r="Z205" s="13"/>
    </row>
    <row r="206" spans="14:26" s="12" customFormat="1" x14ac:dyDescent="0.25">
      <c r="N206" s="26"/>
      <c r="O206" s="26"/>
      <c r="P206" s="26"/>
      <c r="Q206" s="26"/>
      <c r="Z206" s="13"/>
    </row>
    <row r="207" spans="14:26" s="12" customFormat="1" x14ac:dyDescent="0.25">
      <c r="N207" s="26"/>
      <c r="O207" s="26"/>
      <c r="P207" s="26"/>
      <c r="Q207" s="26"/>
      <c r="Z207" s="13"/>
    </row>
    <row r="208" spans="14:26" s="12" customFormat="1" x14ac:dyDescent="0.25">
      <c r="N208" s="26"/>
      <c r="O208" s="26"/>
      <c r="P208" s="26"/>
      <c r="Q208" s="26"/>
      <c r="Z208" s="13"/>
    </row>
    <row r="209" spans="14:26" s="12" customFormat="1" x14ac:dyDescent="0.25">
      <c r="N209" s="26"/>
      <c r="O209" s="26"/>
      <c r="P209" s="26"/>
      <c r="Q209" s="26"/>
      <c r="Z209" s="13"/>
    </row>
    <row r="210" spans="14:26" s="12" customFormat="1" x14ac:dyDescent="0.25">
      <c r="N210" s="26"/>
      <c r="O210" s="26"/>
      <c r="P210" s="26"/>
      <c r="Q210" s="26"/>
      <c r="Z210" s="13"/>
    </row>
    <row r="211" spans="14:26" s="12" customFormat="1" x14ac:dyDescent="0.25">
      <c r="N211" s="26"/>
      <c r="O211" s="26"/>
      <c r="P211" s="26"/>
      <c r="Q211" s="26"/>
      <c r="Z211" s="13"/>
    </row>
    <row r="212" spans="14:26" s="12" customFormat="1" x14ac:dyDescent="0.25">
      <c r="N212" s="26"/>
      <c r="O212" s="26"/>
      <c r="P212" s="26"/>
      <c r="Q212" s="26"/>
      <c r="Z212" s="13"/>
    </row>
    <row r="213" spans="14:26" s="12" customFormat="1" x14ac:dyDescent="0.25">
      <c r="N213" s="26"/>
      <c r="O213" s="26"/>
      <c r="P213" s="26"/>
      <c r="Q213" s="26"/>
      <c r="Z213" s="13"/>
    </row>
    <row r="214" spans="14:26" s="12" customFormat="1" x14ac:dyDescent="0.25">
      <c r="N214" s="26"/>
      <c r="O214" s="26"/>
      <c r="P214" s="26"/>
      <c r="Q214" s="26"/>
      <c r="Z214" s="13"/>
    </row>
    <row r="215" spans="14:26" s="12" customFormat="1" x14ac:dyDescent="0.25">
      <c r="N215" s="26"/>
      <c r="O215" s="26"/>
      <c r="P215" s="26"/>
      <c r="Q215" s="26"/>
      <c r="Z215" s="13"/>
    </row>
    <row r="216" spans="14:26" s="12" customFormat="1" x14ac:dyDescent="0.25">
      <c r="N216" s="26"/>
      <c r="O216" s="26"/>
      <c r="P216" s="26"/>
      <c r="Q216" s="26"/>
      <c r="Z216" s="13"/>
    </row>
    <row r="217" spans="14:26" s="12" customFormat="1" x14ac:dyDescent="0.25">
      <c r="N217" s="26"/>
      <c r="O217" s="26"/>
      <c r="P217" s="26"/>
      <c r="Q217" s="26"/>
      <c r="Z217" s="13"/>
    </row>
    <row r="218" spans="14:26" s="12" customFormat="1" x14ac:dyDescent="0.25">
      <c r="N218" s="26"/>
      <c r="O218" s="26"/>
      <c r="P218" s="26"/>
      <c r="Q218" s="26"/>
      <c r="Z218" s="13"/>
    </row>
    <row r="219" spans="14:26" s="12" customFormat="1" x14ac:dyDescent="0.25">
      <c r="N219" s="26"/>
      <c r="O219" s="26"/>
      <c r="P219" s="26"/>
      <c r="Q219" s="26"/>
      <c r="Z219" s="13"/>
    </row>
    <row r="220" spans="14:26" s="12" customFormat="1" x14ac:dyDescent="0.25">
      <c r="N220" s="26"/>
      <c r="O220" s="26"/>
      <c r="P220" s="26"/>
      <c r="Q220" s="26"/>
      <c r="Z220" s="13"/>
    </row>
    <row r="221" spans="14:26" s="12" customFormat="1" x14ac:dyDescent="0.25">
      <c r="N221" s="26"/>
      <c r="O221" s="26"/>
      <c r="P221" s="26"/>
      <c r="Q221" s="26"/>
      <c r="Z221" s="13"/>
    </row>
    <row r="222" spans="14:26" s="12" customFormat="1" x14ac:dyDescent="0.25">
      <c r="N222" s="26"/>
      <c r="O222" s="26"/>
      <c r="P222" s="26"/>
      <c r="Q222" s="26"/>
      <c r="Z222" s="13"/>
    </row>
    <row r="223" spans="14:26" s="12" customFormat="1" x14ac:dyDescent="0.25">
      <c r="N223" s="26"/>
      <c r="O223" s="26"/>
      <c r="P223" s="26"/>
      <c r="Q223" s="26"/>
      <c r="Z223" s="13"/>
    </row>
    <row r="224" spans="14:26" s="12" customFormat="1" x14ac:dyDescent="0.25">
      <c r="N224" s="26"/>
      <c r="O224" s="26"/>
      <c r="P224" s="26"/>
      <c r="Q224" s="26"/>
      <c r="Z224" s="13"/>
    </row>
    <row r="225" spans="14:26" s="12" customFormat="1" x14ac:dyDescent="0.25">
      <c r="N225" s="26"/>
      <c r="O225" s="26"/>
      <c r="P225" s="26"/>
      <c r="Q225" s="26"/>
      <c r="Z225" s="13"/>
    </row>
    <row r="226" spans="14:26" s="12" customFormat="1" x14ac:dyDescent="0.25">
      <c r="N226" s="26"/>
      <c r="O226" s="26"/>
      <c r="P226" s="26"/>
      <c r="Q226" s="26"/>
      <c r="Z226" s="13"/>
    </row>
    <row r="227" spans="14:26" s="12" customFormat="1" x14ac:dyDescent="0.25">
      <c r="N227" s="26"/>
      <c r="O227" s="26"/>
      <c r="P227" s="26"/>
      <c r="Q227" s="26"/>
      <c r="Z227" s="13"/>
    </row>
    <row r="228" spans="14:26" s="12" customFormat="1" x14ac:dyDescent="0.25">
      <c r="N228" s="26"/>
      <c r="O228" s="26"/>
      <c r="P228" s="26"/>
      <c r="Q228" s="26"/>
      <c r="Z228" s="13"/>
    </row>
    <row r="229" spans="14:26" s="12" customFormat="1" x14ac:dyDescent="0.25">
      <c r="N229" s="26"/>
      <c r="O229" s="26"/>
      <c r="P229" s="26"/>
      <c r="Q229" s="26"/>
      <c r="Z229" s="13"/>
    </row>
    <row r="230" spans="14:26" s="12" customFormat="1" x14ac:dyDescent="0.25">
      <c r="N230" s="26"/>
      <c r="O230" s="26"/>
      <c r="P230" s="26"/>
      <c r="Q230" s="26"/>
      <c r="Z230" s="13"/>
    </row>
    <row r="231" spans="14:26" s="12" customFormat="1" x14ac:dyDescent="0.25">
      <c r="N231" s="26"/>
      <c r="O231" s="26"/>
      <c r="P231" s="26"/>
      <c r="Q231" s="26"/>
      <c r="Z231" s="13"/>
    </row>
    <row r="232" spans="14:26" s="12" customFormat="1" x14ac:dyDescent="0.25">
      <c r="N232" s="26"/>
      <c r="O232" s="26"/>
      <c r="P232" s="26"/>
      <c r="Q232" s="26"/>
      <c r="Z232" s="13"/>
    </row>
    <row r="233" spans="14:26" s="12" customFormat="1" x14ac:dyDescent="0.25">
      <c r="N233" s="26"/>
      <c r="O233" s="26"/>
      <c r="P233" s="26"/>
      <c r="Q233" s="26"/>
      <c r="Z233" s="13"/>
    </row>
    <row r="234" spans="14:26" s="12" customFormat="1" x14ac:dyDescent="0.25">
      <c r="N234" s="26"/>
      <c r="O234" s="26"/>
      <c r="P234" s="26"/>
      <c r="Q234" s="26"/>
      <c r="Z234" s="13"/>
    </row>
    <row r="235" spans="14:26" s="12" customFormat="1" x14ac:dyDescent="0.25">
      <c r="N235" s="26"/>
      <c r="O235" s="26"/>
      <c r="P235" s="26"/>
      <c r="Q235" s="26"/>
      <c r="Z235" s="13"/>
    </row>
    <row r="236" spans="14:26" s="12" customFormat="1" x14ac:dyDescent="0.25">
      <c r="N236" s="26"/>
      <c r="O236" s="26"/>
      <c r="P236" s="26"/>
      <c r="Q236" s="26"/>
      <c r="Z236" s="13"/>
    </row>
    <row r="237" spans="14:26" s="12" customFormat="1" x14ac:dyDescent="0.25">
      <c r="N237" s="26"/>
      <c r="O237" s="26"/>
      <c r="P237" s="26"/>
      <c r="Q237" s="26"/>
      <c r="Z237" s="13"/>
    </row>
    <row r="238" spans="14:26" s="12" customFormat="1" x14ac:dyDescent="0.25">
      <c r="N238" s="26"/>
      <c r="O238" s="26"/>
      <c r="P238" s="26"/>
      <c r="Q238" s="26"/>
      <c r="Z238" s="13"/>
    </row>
    <row r="239" spans="14:26" s="12" customFormat="1" x14ac:dyDescent="0.25">
      <c r="N239" s="26"/>
      <c r="O239" s="26"/>
      <c r="P239" s="26"/>
      <c r="Q239" s="26"/>
      <c r="Z239" s="13"/>
    </row>
    <row r="240" spans="14:26" s="12" customFormat="1" x14ac:dyDescent="0.25">
      <c r="N240" s="26"/>
      <c r="O240" s="26"/>
      <c r="P240" s="26"/>
      <c r="Q240" s="26"/>
      <c r="Z240" s="13"/>
    </row>
    <row r="241" spans="14:26" s="12" customFormat="1" x14ac:dyDescent="0.25">
      <c r="N241" s="26"/>
      <c r="O241" s="26"/>
      <c r="P241" s="26"/>
      <c r="Q241" s="26"/>
      <c r="Z241" s="13"/>
    </row>
    <row r="242" spans="14:26" s="12" customFormat="1" x14ac:dyDescent="0.25">
      <c r="N242" s="26"/>
      <c r="O242" s="26"/>
      <c r="P242" s="26"/>
      <c r="Q242" s="26"/>
      <c r="Z242" s="13"/>
    </row>
    <row r="243" spans="14:26" s="12" customFormat="1" x14ac:dyDescent="0.25">
      <c r="N243" s="26"/>
      <c r="O243" s="26"/>
      <c r="P243" s="26"/>
      <c r="Q243" s="26"/>
      <c r="Z243" s="13"/>
    </row>
    <row r="244" spans="14:26" s="12" customFormat="1" x14ac:dyDescent="0.25">
      <c r="N244" s="26"/>
      <c r="O244" s="26"/>
      <c r="P244" s="26"/>
      <c r="Q244" s="26"/>
      <c r="Z244" s="13"/>
    </row>
    <row r="245" spans="14:26" s="12" customFormat="1" x14ac:dyDescent="0.25">
      <c r="N245" s="26"/>
      <c r="O245" s="26"/>
      <c r="P245" s="26"/>
      <c r="Q245" s="26"/>
      <c r="Z245" s="13"/>
    </row>
    <row r="246" spans="14:26" s="12" customFormat="1" x14ac:dyDescent="0.25">
      <c r="N246" s="26"/>
      <c r="O246" s="26"/>
      <c r="P246" s="26"/>
      <c r="Q246" s="26"/>
      <c r="Z246" s="13"/>
    </row>
    <row r="247" spans="14:26" s="12" customFormat="1" x14ac:dyDescent="0.25">
      <c r="N247" s="26"/>
      <c r="O247" s="26"/>
      <c r="P247" s="26"/>
      <c r="Q247" s="26"/>
      <c r="Z247" s="13"/>
    </row>
    <row r="248" spans="14:26" s="12" customFormat="1" x14ac:dyDescent="0.25">
      <c r="N248" s="26"/>
      <c r="O248" s="26"/>
      <c r="P248" s="26"/>
      <c r="Q248" s="26"/>
      <c r="Z248" s="13"/>
    </row>
    <row r="249" spans="14:26" s="12" customFormat="1" x14ac:dyDescent="0.25">
      <c r="N249" s="26"/>
      <c r="O249" s="26"/>
      <c r="P249" s="26"/>
      <c r="Q249" s="26"/>
      <c r="Z249" s="13"/>
    </row>
    <row r="250" spans="14:26" s="12" customFormat="1" x14ac:dyDescent="0.25">
      <c r="N250" s="26"/>
      <c r="O250" s="26"/>
      <c r="P250" s="26"/>
      <c r="Q250" s="26"/>
      <c r="Z250" s="13"/>
    </row>
    <row r="251" spans="14:26" s="12" customFormat="1" x14ac:dyDescent="0.25">
      <c r="N251" s="26"/>
      <c r="O251" s="26"/>
      <c r="P251" s="26"/>
      <c r="Q251" s="26"/>
      <c r="Z251" s="13"/>
    </row>
    <row r="252" spans="14:26" s="12" customFormat="1" x14ac:dyDescent="0.25">
      <c r="N252" s="26"/>
      <c r="O252" s="26"/>
      <c r="P252" s="26"/>
      <c r="Q252" s="26"/>
      <c r="Z252" s="13"/>
    </row>
    <row r="253" spans="14:26" s="12" customFormat="1" x14ac:dyDescent="0.25">
      <c r="N253" s="26"/>
      <c r="O253" s="26"/>
      <c r="P253" s="26"/>
      <c r="Q253" s="26"/>
      <c r="Z253" s="13"/>
    </row>
    <row r="254" spans="14:26" s="12" customFormat="1" x14ac:dyDescent="0.25">
      <c r="N254" s="26"/>
      <c r="O254" s="26"/>
      <c r="P254" s="26"/>
      <c r="Q254" s="26"/>
      <c r="Z254" s="13"/>
    </row>
    <row r="255" spans="14:26" s="12" customFormat="1" x14ac:dyDescent="0.25">
      <c r="N255" s="26"/>
      <c r="O255" s="26"/>
      <c r="P255" s="26"/>
      <c r="Q255" s="26"/>
      <c r="Z255" s="13"/>
    </row>
    <row r="256" spans="14:26" s="12" customFormat="1" x14ac:dyDescent="0.25">
      <c r="N256" s="26"/>
      <c r="O256" s="26"/>
      <c r="P256" s="26"/>
      <c r="Q256" s="26"/>
      <c r="Z256" s="13"/>
    </row>
    <row r="257" spans="14:26" s="12" customFormat="1" x14ac:dyDescent="0.25">
      <c r="N257" s="26"/>
      <c r="O257" s="26"/>
      <c r="P257" s="26"/>
      <c r="Q257" s="26"/>
      <c r="Z257" s="13"/>
    </row>
    <row r="258" spans="14:26" s="12" customFormat="1" x14ac:dyDescent="0.25">
      <c r="N258" s="26"/>
      <c r="O258" s="26"/>
      <c r="P258" s="26"/>
      <c r="Q258" s="26"/>
      <c r="Z258" s="13"/>
    </row>
    <row r="259" spans="14:26" s="12" customFormat="1" x14ac:dyDescent="0.25">
      <c r="N259" s="26"/>
      <c r="O259" s="26"/>
      <c r="P259" s="26"/>
      <c r="Q259" s="26"/>
      <c r="Z259" s="13"/>
    </row>
    <row r="260" spans="14:26" s="12" customFormat="1" x14ac:dyDescent="0.25">
      <c r="N260" s="26"/>
      <c r="O260" s="26"/>
      <c r="P260" s="26"/>
      <c r="Q260" s="26"/>
      <c r="Z260" s="13"/>
    </row>
    <row r="261" spans="14:26" s="12" customFormat="1" x14ac:dyDescent="0.25">
      <c r="N261" s="26"/>
      <c r="O261" s="26"/>
      <c r="P261" s="26"/>
      <c r="Q261" s="26"/>
      <c r="Z261" s="13"/>
    </row>
    <row r="262" spans="14:26" s="12" customFormat="1" x14ac:dyDescent="0.25">
      <c r="N262" s="26"/>
      <c r="O262" s="26"/>
      <c r="P262" s="26"/>
      <c r="Q262" s="26"/>
      <c r="Z262" s="13"/>
    </row>
    <row r="263" spans="14:26" s="12" customFormat="1" x14ac:dyDescent="0.25">
      <c r="N263" s="26"/>
      <c r="O263" s="26"/>
      <c r="P263" s="26"/>
      <c r="Q263" s="26"/>
      <c r="Z263" s="13"/>
    </row>
    <row r="264" spans="14:26" s="12" customFormat="1" x14ac:dyDescent="0.25">
      <c r="N264" s="26"/>
      <c r="O264" s="26"/>
      <c r="P264" s="26"/>
      <c r="Q264" s="26"/>
      <c r="Z264" s="13"/>
    </row>
    <row r="265" spans="14:26" s="12" customFormat="1" x14ac:dyDescent="0.25">
      <c r="N265" s="26"/>
      <c r="O265" s="26"/>
      <c r="P265" s="26"/>
      <c r="Q265" s="26"/>
      <c r="Z265" s="13"/>
    </row>
    <row r="266" spans="14:26" s="12" customFormat="1" x14ac:dyDescent="0.25">
      <c r="N266" s="26"/>
      <c r="O266" s="26"/>
      <c r="P266" s="26"/>
      <c r="Q266" s="26"/>
      <c r="Z266" s="13"/>
    </row>
    <row r="267" spans="14:26" s="12" customFormat="1" x14ac:dyDescent="0.25">
      <c r="N267" s="26"/>
      <c r="O267" s="26"/>
      <c r="P267" s="26"/>
      <c r="Q267" s="26"/>
      <c r="Z267" s="13"/>
    </row>
    <row r="268" spans="14:26" s="12" customFormat="1" x14ac:dyDescent="0.25">
      <c r="N268" s="26"/>
      <c r="O268" s="26"/>
      <c r="P268" s="26"/>
      <c r="Q268" s="26"/>
      <c r="Z268" s="13"/>
    </row>
    <row r="269" spans="14:26" s="12" customFormat="1" x14ac:dyDescent="0.25">
      <c r="N269" s="26"/>
      <c r="O269" s="26"/>
      <c r="P269" s="26"/>
      <c r="Q269" s="26"/>
      <c r="Z269" s="13"/>
    </row>
    <row r="270" spans="14:26" s="12" customFormat="1" x14ac:dyDescent="0.25">
      <c r="N270" s="26"/>
      <c r="O270" s="26"/>
      <c r="P270" s="26"/>
      <c r="Q270" s="26"/>
      <c r="Z270" s="13"/>
    </row>
    <row r="271" spans="14:26" s="12" customFormat="1" x14ac:dyDescent="0.25">
      <c r="N271" s="26"/>
      <c r="O271" s="26"/>
      <c r="P271" s="26"/>
      <c r="Q271" s="26"/>
      <c r="Z271" s="13"/>
    </row>
    <row r="272" spans="14:26" s="12" customFormat="1" x14ac:dyDescent="0.25">
      <c r="N272" s="26"/>
      <c r="O272" s="26"/>
      <c r="P272" s="26"/>
      <c r="Q272" s="26"/>
      <c r="Z272" s="13"/>
    </row>
    <row r="273" spans="14:26" s="12" customFormat="1" x14ac:dyDescent="0.25">
      <c r="N273" s="26"/>
      <c r="O273" s="26"/>
      <c r="P273" s="26"/>
      <c r="Q273" s="26"/>
      <c r="Z273" s="13"/>
    </row>
    <row r="274" spans="14:26" s="12" customFormat="1" x14ac:dyDescent="0.25">
      <c r="N274" s="26"/>
      <c r="O274" s="26"/>
      <c r="P274" s="26"/>
      <c r="Q274" s="26"/>
      <c r="Z274" s="13"/>
    </row>
    <row r="275" spans="14:26" s="12" customFormat="1" x14ac:dyDescent="0.25">
      <c r="N275" s="26"/>
      <c r="O275" s="26"/>
      <c r="P275" s="26"/>
      <c r="Q275" s="26"/>
      <c r="Z275" s="13"/>
    </row>
    <row r="276" spans="14:26" s="12" customFormat="1" x14ac:dyDescent="0.25">
      <c r="N276" s="26"/>
      <c r="O276" s="26"/>
      <c r="P276" s="26"/>
      <c r="Q276" s="26"/>
      <c r="Z276" s="13"/>
    </row>
    <row r="277" spans="14:26" s="12" customFormat="1" x14ac:dyDescent="0.25">
      <c r="N277" s="26"/>
      <c r="O277" s="26"/>
      <c r="P277" s="26"/>
      <c r="Q277" s="26"/>
      <c r="Z277" s="13"/>
    </row>
    <row r="278" spans="14:26" s="12" customFormat="1" x14ac:dyDescent="0.25">
      <c r="N278" s="26"/>
      <c r="O278" s="26"/>
      <c r="P278" s="26"/>
      <c r="Q278" s="26"/>
      <c r="Z278" s="13"/>
    </row>
    <row r="279" spans="14:26" s="12" customFormat="1" x14ac:dyDescent="0.25">
      <c r="N279" s="26"/>
      <c r="O279" s="26"/>
      <c r="P279" s="26"/>
      <c r="Q279" s="26"/>
      <c r="Z279" s="13"/>
    </row>
    <row r="280" spans="14:26" s="12" customFormat="1" x14ac:dyDescent="0.25">
      <c r="N280" s="26"/>
      <c r="O280" s="26"/>
      <c r="P280" s="26"/>
      <c r="Q280" s="26"/>
      <c r="Z280" s="13"/>
    </row>
    <row r="281" spans="14:26" s="12" customFormat="1" x14ac:dyDescent="0.25">
      <c r="N281" s="26"/>
      <c r="O281" s="26"/>
      <c r="P281" s="26"/>
      <c r="Q281" s="26"/>
      <c r="Z281" s="13"/>
    </row>
    <row r="282" spans="14:26" s="12" customFormat="1" x14ac:dyDescent="0.25">
      <c r="N282" s="26"/>
      <c r="O282" s="26"/>
      <c r="P282" s="26"/>
      <c r="Q282" s="26"/>
      <c r="Z282" s="13"/>
    </row>
    <row r="283" spans="14:26" s="12" customFormat="1" x14ac:dyDescent="0.25">
      <c r="N283" s="26"/>
      <c r="O283" s="26"/>
      <c r="P283" s="26"/>
      <c r="Q283" s="26"/>
      <c r="Z283" s="13"/>
    </row>
    <row r="284" spans="14:26" s="12" customFormat="1" x14ac:dyDescent="0.25">
      <c r="N284" s="26"/>
      <c r="O284" s="26"/>
      <c r="P284" s="26"/>
      <c r="Q284" s="26"/>
      <c r="Z284" s="13"/>
    </row>
    <row r="285" spans="14:26" s="12" customFormat="1" x14ac:dyDescent="0.25">
      <c r="N285" s="26"/>
      <c r="O285" s="26"/>
      <c r="P285" s="26"/>
      <c r="Q285" s="26"/>
      <c r="Z285" s="13"/>
    </row>
    <row r="286" spans="14:26" s="12" customFormat="1" x14ac:dyDescent="0.25">
      <c r="N286" s="26"/>
      <c r="O286" s="26"/>
      <c r="P286" s="26"/>
      <c r="Q286" s="26"/>
      <c r="Z286" s="13"/>
    </row>
    <row r="287" spans="14:26" s="12" customFormat="1" x14ac:dyDescent="0.25">
      <c r="N287" s="26"/>
      <c r="O287" s="26"/>
      <c r="P287" s="26"/>
      <c r="Q287" s="26"/>
      <c r="Z287" s="13"/>
    </row>
    <row r="288" spans="14:26" s="12" customFormat="1" x14ac:dyDescent="0.25">
      <c r="N288" s="26"/>
      <c r="O288" s="26"/>
      <c r="P288" s="26"/>
      <c r="Q288" s="26"/>
      <c r="Z288" s="13"/>
    </row>
    <row r="289" spans="14:26" s="12" customFormat="1" x14ac:dyDescent="0.25">
      <c r="N289" s="26"/>
      <c r="O289" s="26"/>
      <c r="P289" s="26"/>
      <c r="Q289" s="26"/>
      <c r="Z289" s="13"/>
    </row>
    <row r="290" spans="14:26" s="12" customFormat="1" x14ac:dyDescent="0.25">
      <c r="N290" s="26"/>
      <c r="O290" s="26"/>
      <c r="P290" s="26"/>
      <c r="Q290" s="26"/>
      <c r="Z290" s="13"/>
    </row>
    <row r="291" spans="14:26" s="12" customFormat="1" x14ac:dyDescent="0.25">
      <c r="N291" s="26"/>
      <c r="O291" s="26"/>
      <c r="P291" s="26"/>
      <c r="Q291" s="26"/>
      <c r="Z291" s="13"/>
    </row>
    <row r="292" spans="14:26" s="12" customFormat="1" x14ac:dyDescent="0.25">
      <c r="N292" s="26"/>
      <c r="O292" s="26"/>
      <c r="P292" s="26"/>
      <c r="Q292" s="26"/>
      <c r="Z292" s="13"/>
    </row>
    <row r="293" spans="14:26" s="12" customFormat="1" x14ac:dyDescent="0.25">
      <c r="N293" s="26"/>
      <c r="O293" s="26"/>
      <c r="P293" s="26"/>
      <c r="Q293" s="26"/>
      <c r="Z293" s="13"/>
    </row>
    <row r="294" spans="14:26" s="12" customFormat="1" x14ac:dyDescent="0.25">
      <c r="N294" s="26"/>
      <c r="O294" s="26"/>
      <c r="P294" s="26"/>
      <c r="Q294" s="26"/>
      <c r="Z294" s="13"/>
    </row>
    <row r="295" spans="14:26" s="12" customFormat="1" x14ac:dyDescent="0.25">
      <c r="N295" s="26"/>
      <c r="O295" s="26"/>
      <c r="P295" s="26"/>
      <c r="Q295" s="26"/>
      <c r="Z295" s="13"/>
    </row>
    <row r="296" spans="14:26" s="12" customFormat="1" x14ac:dyDescent="0.25">
      <c r="N296" s="26"/>
      <c r="O296" s="26"/>
      <c r="P296" s="26"/>
      <c r="Q296" s="26"/>
      <c r="Z296" s="13"/>
    </row>
    <row r="297" spans="14:26" s="12" customFormat="1" x14ac:dyDescent="0.25">
      <c r="N297" s="26"/>
      <c r="O297" s="26"/>
      <c r="P297" s="26"/>
      <c r="Q297" s="26"/>
      <c r="Z297" s="13"/>
    </row>
    <row r="298" spans="14:26" s="12" customFormat="1" x14ac:dyDescent="0.25">
      <c r="N298" s="26"/>
      <c r="O298" s="26"/>
      <c r="P298" s="26"/>
      <c r="Q298" s="26"/>
      <c r="Z298" s="13"/>
    </row>
    <row r="299" spans="14:26" s="12" customFormat="1" x14ac:dyDescent="0.25">
      <c r="N299" s="26"/>
      <c r="O299" s="26"/>
      <c r="P299" s="26"/>
      <c r="Q299" s="26"/>
      <c r="Z299" s="13"/>
    </row>
    <row r="300" spans="14:26" s="12" customFormat="1" x14ac:dyDescent="0.25">
      <c r="N300" s="26"/>
      <c r="O300" s="26"/>
      <c r="P300" s="26"/>
      <c r="Q300" s="26"/>
      <c r="Z300" s="13"/>
    </row>
    <row r="301" spans="14:26" s="12" customFormat="1" x14ac:dyDescent="0.25">
      <c r="N301" s="26"/>
      <c r="O301" s="26"/>
      <c r="P301" s="26"/>
      <c r="Q301" s="26"/>
      <c r="Z301" s="13"/>
    </row>
    <row r="302" spans="14:26" s="12" customFormat="1" x14ac:dyDescent="0.25">
      <c r="N302" s="26"/>
      <c r="O302" s="26"/>
      <c r="P302" s="26"/>
      <c r="Q302" s="26"/>
      <c r="Z302" s="13"/>
    </row>
    <row r="303" spans="14:26" s="12" customFormat="1" x14ac:dyDescent="0.25">
      <c r="N303" s="26"/>
      <c r="O303" s="26"/>
      <c r="P303" s="26"/>
      <c r="Q303" s="26"/>
      <c r="Z303" s="13"/>
    </row>
    <row r="304" spans="14:26" s="12" customFormat="1" x14ac:dyDescent="0.25">
      <c r="N304" s="26"/>
      <c r="O304" s="26"/>
      <c r="P304" s="26"/>
      <c r="Q304" s="26"/>
      <c r="Z304" s="13"/>
    </row>
    <row r="305" spans="14:26" s="12" customFormat="1" x14ac:dyDescent="0.25">
      <c r="N305" s="26"/>
      <c r="O305" s="26"/>
      <c r="P305" s="26"/>
      <c r="Q305" s="26"/>
      <c r="Z305" s="13"/>
    </row>
    <row r="306" spans="14:26" s="12" customFormat="1" x14ac:dyDescent="0.25">
      <c r="N306" s="26"/>
      <c r="O306" s="26"/>
      <c r="P306" s="26"/>
      <c r="Q306" s="26"/>
      <c r="Z306" s="13"/>
    </row>
    <row r="307" spans="14:26" s="12" customFormat="1" x14ac:dyDescent="0.25">
      <c r="N307" s="26"/>
      <c r="O307" s="26"/>
      <c r="P307" s="26"/>
      <c r="Q307" s="26"/>
      <c r="Z307" s="13"/>
    </row>
    <row r="308" spans="14:26" s="12" customFormat="1" x14ac:dyDescent="0.25">
      <c r="N308" s="26"/>
      <c r="O308" s="26"/>
      <c r="P308" s="26"/>
      <c r="Q308" s="26"/>
      <c r="Z308" s="13"/>
    </row>
    <row r="309" spans="14:26" s="12" customFormat="1" x14ac:dyDescent="0.25">
      <c r="N309" s="26"/>
      <c r="O309" s="26"/>
      <c r="P309" s="26"/>
      <c r="Q309" s="26"/>
      <c r="Z309" s="13"/>
    </row>
    <row r="310" spans="14:26" s="12" customFormat="1" x14ac:dyDescent="0.25">
      <c r="N310" s="26"/>
      <c r="O310" s="26"/>
      <c r="P310" s="26"/>
      <c r="Q310" s="26"/>
      <c r="Z310" s="13"/>
    </row>
    <row r="311" spans="14:26" s="12" customFormat="1" x14ac:dyDescent="0.25">
      <c r="N311" s="26"/>
      <c r="O311" s="26"/>
      <c r="P311" s="26"/>
      <c r="Q311" s="26"/>
      <c r="Z311" s="13"/>
    </row>
    <row r="312" spans="14:26" s="12" customFormat="1" x14ac:dyDescent="0.25">
      <c r="N312" s="26"/>
      <c r="O312" s="26"/>
      <c r="P312" s="26"/>
      <c r="Q312" s="26"/>
      <c r="Z312" s="13"/>
    </row>
    <row r="313" spans="14:26" s="12" customFormat="1" x14ac:dyDescent="0.25">
      <c r="N313" s="26"/>
      <c r="O313" s="26"/>
      <c r="P313" s="26"/>
      <c r="Q313" s="26"/>
      <c r="Z313" s="13"/>
    </row>
    <row r="314" spans="14:26" s="12" customFormat="1" x14ac:dyDescent="0.25">
      <c r="N314" s="26"/>
      <c r="O314" s="26"/>
      <c r="P314" s="26"/>
      <c r="Q314" s="26"/>
      <c r="Z314" s="13"/>
    </row>
    <row r="315" spans="14:26" s="12" customFormat="1" x14ac:dyDescent="0.25">
      <c r="N315" s="26"/>
      <c r="O315" s="26"/>
      <c r="P315" s="26"/>
      <c r="Q315" s="26"/>
      <c r="Z315" s="13"/>
    </row>
    <row r="316" spans="14:26" s="12" customFormat="1" x14ac:dyDescent="0.25">
      <c r="N316" s="26"/>
      <c r="O316" s="26"/>
      <c r="P316" s="26"/>
      <c r="Q316" s="26"/>
      <c r="Z316" s="13"/>
    </row>
    <row r="317" spans="14:26" s="12" customFormat="1" x14ac:dyDescent="0.25">
      <c r="N317" s="26"/>
      <c r="O317" s="26"/>
      <c r="P317" s="26"/>
      <c r="Q317" s="26"/>
      <c r="Z317" s="13"/>
    </row>
    <row r="318" spans="14:26" s="12" customFormat="1" x14ac:dyDescent="0.25">
      <c r="N318" s="26"/>
      <c r="O318" s="26"/>
      <c r="P318" s="26"/>
      <c r="Q318" s="26"/>
      <c r="Z318" s="13"/>
    </row>
    <row r="319" spans="14:26" s="12" customFormat="1" x14ac:dyDescent="0.25">
      <c r="N319" s="26"/>
      <c r="O319" s="26"/>
      <c r="P319" s="26"/>
      <c r="Q319" s="26"/>
      <c r="Z319" s="13"/>
    </row>
    <row r="320" spans="14:26" s="12" customFormat="1" x14ac:dyDescent="0.25">
      <c r="N320" s="26"/>
      <c r="O320" s="26"/>
      <c r="P320" s="26"/>
      <c r="Q320" s="26"/>
      <c r="Z320" s="13"/>
    </row>
    <row r="321" spans="14:26" s="12" customFormat="1" x14ac:dyDescent="0.25">
      <c r="N321" s="26"/>
      <c r="O321" s="26"/>
      <c r="P321" s="26"/>
      <c r="Q321" s="26"/>
      <c r="Z321" s="13"/>
    </row>
    <row r="322" spans="14:26" s="12" customFormat="1" x14ac:dyDescent="0.25">
      <c r="N322" s="26"/>
      <c r="O322" s="26"/>
      <c r="P322" s="26"/>
      <c r="Q322" s="26"/>
      <c r="Z322" s="13"/>
    </row>
    <row r="323" spans="14:26" s="12" customFormat="1" x14ac:dyDescent="0.25">
      <c r="N323" s="26"/>
      <c r="O323" s="26"/>
      <c r="P323" s="26"/>
      <c r="Q323" s="26"/>
      <c r="Z323" s="13"/>
    </row>
    <row r="324" spans="14:26" s="12" customFormat="1" x14ac:dyDescent="0.25">
      <c r="N324" s="26"/>
      <c r="O324" s="26"/>
      <c r="P324" s="26"/>
      <c r="Q324" s="26"/>
      <c r="Z324" s="13"/>
    </row>
  </sheetData>
  <autoFilter ref="A1:AJ1" xr:uid="{00000000-0009-0000-0000-000002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249977111117893"/>
  </sheetPr>
  <dimension ref="A1:K105"/>
  <sheetViews>
    <sheetView showGridLines="0" zoomScaleNormal="100" zoomScaleSheetLayoutView="98" workbookViewId="0">
      <selection activeCell="G91" sqref="G91"/>
    </sheetView>
  </sheetViews>
  <sheetFormatPr baseColWidth="10" defaultColWidth="11.42578125" defaultRowHeight="15" x14ac:dyDescent="0.25"/>
  <cols>
    <col min="1" max="1" width="2.42578125" style="27" customWidth="1"/>
    <col min="2" max="2" width="145.7109375" style="35" customWidth="1"/>
    <col min="3" max="4" width="4.5703125" style="28" customWidth="1"/>
    <col min="5" max="5" width="26.140625" style="28" customWidth="1"/>
    <col min="6" max="6" width="10.5703125" style="27" customWidth="1"/>
    <col min="7" max="7" width="8.5703125" style="27" customWidth="1"/>
    <col min="8" max="16384" width="11.42578125" style="27"/>
  </cols>
  <sheetData>
    <row r="1" spans="2:11" ht="18.75" x14ac:dyDescent="0.25">
      <c r="B1" s="305" t="s">
        <v>172</v>
      </c>
      <c r="C1" s="305"/>
      <c r="D1" s="305"/>
      <c r="E1" s="305"/>
    </row>
    <row r="2" spans="2:11" ht="18.75" x14ac:dyDescent="0.25">
      <c r="B2" s="305" t="s">
        <v>96</v>
      </c>
      <c r="C2" s="305"/>
      <c r="D2" s="305"/>
      <c r="E2" s="305"/>
    </row>
    <row r="3" spans="2:11" ht="18.75" x14ac:dyDescent="0.25">
      <c r="B3" s="306" t="s">
        <v>64</v>
      </c>
      <c r="C3" s="306"/>
      <c r="D3" s="306"/>
      <c r="E3" s="306"/>
    </row>
    <row r="5" spans="2:11" s="32" customFormat="1" ht="13.5" customHeight="1" x14ac:dyDescent="0.25">
      <c r="B5" s="59" t="s">
        <v>14</v>
      </c>
      <c r="C5" s="29"/>
      <c r="D5" s="60"/>
      <c r="E5" s="61"/>
      <c r="F5" s="27"/>
      <c r="G5" s="27"/>
      <c r="H5" s="27"/>
      <c r="I5" s="27"/>
      <c r="J5" s="27"/>
      <c r="K5" s="27"/>
    </row>
    <row r="6" spans="2:11" x14ac:dyDescent="0.25">
      <c r="B6" s="63" t="s">
        <v>98</v>
      </c>
      <c r="C6" s="73" t="s">
        <v>29</v>
      </c>
      <c r="D6" s="73"/>
      <c r="E6" s="74"/>
    </row>
    <row r="7" spans="2:11" x14ac:dyDescent="0.25">
      <c r="B7" s="63" t="s">
        <v>97</v>
      </c>
      <c r="C7" s="73" t="s">
        <v>29</v>
      </c>
      <c r="D7" s="73"/>
      <c r="E7" s="74"/>
    </row>
    <row r="8" spans="2:11" x14ac:dyDescent="0.25">
      <c r="B8" s="176" t="s">
        <v>28</v>
      </c>
      <c r="C8" s="177" t="s">
        <v>29</v>
      </c>
      <c r="D8" s="177"/>
      <c r="E8" s="178"/>
    </row>
    <row r="9" spans="2:11" x14ac:dyDescent="0.25">
      <c r="B9" s="176" t="s">
        <v>58</v>
      </c>
      <c r="C9" s="177" t="s">
        <v>29</v>
      </c>
      <c r="D9" s="177"/>
      <c r="E9" s="178"/>
    </row>
    <row r="10" spans="2:11" x14ac:dyDescent="0.25">
      <c r="B10" s="63" t="s">
        <v>99</v>
      </c>
      <c r="C10" s="73" t="s">
        <v>29</v>
      </c>
      <c r="D10" s="73"/>
      <c r="E10" s="74"/>
    </row>
    <row r="11" spans="2:11" x14ac:dyDescent="0.25">
      <c r="B11" s="63" t="s">
        <v>100</v>
      </c>
      <c r="C11" s="73" t="s">
        <v>29</v>
      </c>
      <c r="D11" s="73"/>
      <c r="E11" s="74"/>
    </row>
    <row r="12" spans="2:11" x14ac:dyDescent="0.25">
      <c r="B12" s="63" t="s">
        <v>101</v>
      </c>
      <c r="C12" s="73"/>
      <c r="D12" s="73"/>
      <c r="E12" s="74"/>
    </row>
    <row r="13" spans="2:11" x14ac:dyDescent="0.25">
      <c r="B13" s="63" t="s">
        <v>103</v>
      </c>
      <c r="C13" s="73" t="s">
        <v>30</v>
      </c>
      <c r="D13" s="73"/>
      <c r="E13" s="74"/>
    </row>
    <row r="14" spans="2:11" x14ac:dyDescent="0.25">
      <c r="B14" s="63" t="s">
        <v>102</v>
      </c>
      <c r="C14" s="73" t="s">
        <v>29</v>
      </c>
      <c r="D14" s="73"/>
      <c r="E14" s="74"/>
    </row>
    <row r="15" spans="2:11" x14ac:dyDescent="0.25">
      <c r="B15" s="75"/>
      <c r="C15" s="73"/>
      <c r="D15" s="73"/>
      <c r="E15" s="74"/>
    </row>
    <row r="16" spans="2:11" s="43" customFormat="1" x14ac:dyDescent="0.25">
      <c r="B16" s="54"/>
      <c r="C16" s="28"/>
      <c r="D16" s="28"/>
      <c r="E16" s="28"/>
    </row>
    <row r="17" spans="1:10" s="43" customFormat="1" ht="15.75" x14ac:dyDescent="0.25">
      <c r="B17" s="59" t="s">
        <v>15</v>
      </c>
      <c r="C17" s="29"/>
      <c r="D17" s="60"/>
      <c r="E17" s="61"/>
    </row>
    <row r="18" spans="1:10" customFormat="1" x14ac:dyDescent="0.25">
      <c r="A18" s="152"/>
      <c r="B18" s="151" t="s">
        <v>214</v>
      </c>
      <c r="C18" s="233" t="s">
        <v>29</v>
      </c>
      <c r="D18" s="150"/>
      <c r="E18" s="150"/>
      <c r="F18" s="155"/>
      <c r="G18" s="28"/>
      <c r="H18" s="28"/>
      <c r="I18" s="28"/>
      <c r="J18" s="28"/>
    </row>
    <row r="19" spans="1:10" customFormat="1" x14ac:dyDescent="0.25">
      <c r="A19" s="152"/>
      <c r="B19" s="151" t="s">
        <v>216</v>
      </c>
      <c r="C19" s="233" t="s">
        <v>29</v>
      </c>
      <c r="D19" s="156"/>
      <c r="E19" s="157"/>
      <c r="F19" s="155"/>
      <c r="G19" s="28"/>
      <c r="H19" s="28"/>
      <c r="I19" s="28"/>
      <c r="J19" s="28"/>
    </row>
    <row r="20" spans="1:10" customFormat="1" x14ac:dyDescent="0.25">
      <c r="A20" s="152"/>
      <c r="B20" s="151" t="s">
        <v>215</v>
      </c>
      <c r="C20" s="233" t="s">
        <v>29</v>
      </c>
      <c r="D20" s="156"/>
      <c r="E20" s="157"/>
      <c r="F20" s="155"/>
      <c r="G20" s="28"/>
      <c r="H20" s="28"/>
      <c r="I20" s="28"/>
      <c r="J20" s="28"/>
    </row>
    <row r="21" spans="1:10" customFormat="1" x14ac:dyDescent="0.25">
      <c r="A21" s="152"/>
      <c r="B21" s="151" t="s">
        <v>217</v>
      </c>
      <c r="C21" s="233" t="s">
        <v>29</v>
      </c>
      <c r="D21" s="45"/>
      <c r="E21" s="150"/>
    </row>
    <row r="22" spans="1:10" s="184" customFormat="1" x14ac:dyDescent="0.25">
      <c r="A22" s="179"/>
      <c r="B22" s="180"/>
      <c r="C22" s="181"/>
      <c r="D22" s="181"/>
      <c r="E22" s="182"/>
      <c r="F22" s="183"/>
    </row>
    <row r="23" spans="1:10" s="184" customFormat="1" x14ac:dyDescent="0.25">
      <c r="A23" s="179"/>
      <c r="B23" s="180" t="s">
        <v>63</v>
      </c>
      <c r="C23" s="181" t="s">
        <v>29</v>
      </c>
      <c r="D23" s="181"/>
      <c r="E23" s="182"/>
    </row>
    <row r="24" spans="1:10" x14ac:dyDescent="0.25">
      <c r="B24" s="27"/>
      <c r="C24" s="27"/>
      <c r="D24" s="27"/>
      <c r="E24" s="27"/>
    </row>
    <row r="25" spans="1:10" s="43" customFormat="1" ht="14.1" customHeight="1" x14ac:dyDescent="0.25">
      <c r="B25" s="59" t="s">
        <v>16</v>
      </c>
      <c r="C25" s="29"/>
      <c r="D25" s="60"/>
      <c r="E25" s="61"/>
    </row>
    <row r="26" spans="1:10" s="200" customFormat="1" ht="14.25" x14ac:dyDescent="0.25">
      <c r="B26" s="180" t="s">
        <v>31</v>
      </c>
      <c r="C26" s="201" t="s">
        <v>29</v>
      </c>
      <c r="D26" s="202"/>
      <c r="E26" s="203"/>
    </row>
    <row r="27" spans="1:10" s="200" customFormat="1" ht="14.25" x14ac:dyDescent="0.25">
      <c r="B27" s="180" t="s">
        <v>147</v>
      </c>
      <c r="C27" s="303" t="s">
        <v>29</v>
      </c>
      <c r="D27" s="202"/>
      <c r="E27" s="204"/>
    </row>
    <row r="28" spans="1:10" s="200" customFormat="1" ht="14.25" x14ac:dyDescent="0.25">
      <c r="B28" s="180" t="s">
        <v>107</v>
      </c>
      <c r="C28" s="304"/>
      <c r="D28" s="202"/>
      <c r="E28" s="204"/>
    </row>
    <row r="29" spans="1:10" s="200" customFormat="1" ht="14.25" x14ac:dyDescent="0.25">
      <c r="B29" s="180" t="s">
        <v>33</v>
      </c>
      <c r="C29" s="201" t="s">
        <v>30</v>
      </c>
      <c r="D29" s="202"/>
      <c r="E29" s="204"/>
    </row>
    <row r="30" spans="1:10" s="183" customFormat="1" x14ac:dyDescent="0.25">
      <c r="B30" s="180" t="s">
        <v>59</v>
      </c>
      <c r="C30" s="201" t="s">
        <v>29</v>
      </c>
      <c r="D30" s="202"/>
      <c r="E30" s="204"/>
    </row>
    <row r="31" spans="1:10" s="200" customFormat="1" ht="14.25" x14ac:dyDescent="0.25">
      <c r="B31" s="180" t="s">
        <v>148</v>
      </c>
      <c r="C31" s="201" t="s">
        <v>29</v>
      </c>
      <c r="D31" s="202"/>
      <c r="E31" s="204"/>
    </row>
    <row r="32" spans="1:10" s="43" customFormat="1" x14ac:dyDescent="0.25">
      <c r="B32" s="66"/>
      <c r="C32" s="47"/>
      <c r="D32" s="67"/>
      <c r="E32" s="35"/>
    </row>
    <row r="33" spans="2:6" s="43" customFormat="1" x14ac:dyDescent="0.25">
      <c r="B33" s="165" t="s">
        <v>49</v>
      </c>
      <c r="C33" s="47"/>
      <c r="D33" s="48"/>
      <c r="E33" s="68"/>
    </row>
    <row r="34" spans="2:6" s="43" customFormat="1" x14ac:dyDescent="0.25">
      <c r="B34" s="77" t="s">
        <v>175</v>
      </c>
      <c r="C34" s="216" t="s">
        <v>199</v>
      </c>
      <c r="D34" s="215"/>
      <c r="E34" s="78"/>
    </row>
    <row r="35" spans="2:6" s="43" customFormat="1" x14ac:dyDescent="0.25">
      <c r="B35" s="77" t="s">
        <v>104</v>
      </c>
      <c r="C35" s="54" t="s">
        <v>30</v>
      </c>
      <c r="D35" s="50"/>
      <c r="E35" s="78"/>
    </row>
    <row r="36" spans="2:6" s="43" customFormat="1" x14ac:dyDescent="0.2">
      <c r="B36" s="166" t="s">
        <v>105</v>
      </c>
      <c r="C36" s="167" t="s">
        <v>106</v>
      </c>
      <c r="D36" s="50"/>
      <c r="E36" s="78"/>
    </row>
    <row r="37" spans="2:6" x14ac:dyDescent="0.25">
      <c r="B37" s="69"/>
      <c r="C37" s="62"/>
      <c r="D37" s="53"/>
      <c r="E37" s="70"/>
    </row>
    <row r="39" spans="2:6" ht="15.75" x14ac:dyDescent="0.25">
      <c r="B39" s="59" t="s">
        <v>149</v>
      </c>
      <c r="C39" s="29"/>
      <c r="D39" s="60"/>
      <c r="E39" s="61"/>
    </row>
    <row r="40" spans="2:6" s="183" customFormat="1" x14ac:dyDescent="0.25">
      <c r="B40" s="176" t="s">
        <v>60</v>
      </c>
      <c r="C40" s="185" t="s">
        <v>29</v>
      </c>
      <c r="D40" s="177"/>
      <c r="E40" s="186" t="s">
        <v>137</v>
      </c>
    </row>
    <row r="41" spans="2:6" s="183" customFormat="1" x14ac:dyDescent="0.25">
      <c r="B41" s="176" t="s">
        <v>138</v>
      </c>
      <c r="C41" s="185" t="s">
        <v>29</v>
      </c>
      <c r="D41" s="177"/>
      <c r="E41" s="187"/>
    </row>
    <row r="42" spans="2:6" s="183" customFormat="1" x14ac:dyDescent="0.25">
      <c r="B42" s="176" t="s">
        <v>139</v>
      </c>
      <c r="C42" s="185" t="s">
        <v>29</v>
      </c>
      <c r="D42" s="177"/>
      <c r="E42" s="187"/>
    </row>
    <row r="43" spans="2:6" s="188" customFormat="1" x14ac:dyDescent="0.2">
      <c r="B43" s="189" t="s">
        <v>195</v>
      </c>
      <c r="C43" s="190" t="s">
        <v>35</v>
      </c>
      <c r="D43" s="177"/>
      <c r="E43" s="191"/>
      <c r="F43" s="183"/>
    </row>
    <row r="44" spans="2:6" s="188" customFormat="1" x14ac:dyDescent="0.2">
      <c r="B44" s="192" t="s">
        <v>140</v>
      </c>
      <c r="C44" s="193" t="s">
        <v>29</v>
      </c>
      <c r="D44" s="194"/>
      <c r="E44" s="195"/>
      <c r="F44" s="183"/>
    </row>
    <row r="45" spans="2:6" s="183" customFormat="1" x14ac:dyDescent="0.25">
      <c r="B45" s="192" t="s">
        <v>36</v>
      </c>
      <c r="C45" s="193" t="s">
        <v>29</v>
      </c>
      <c r="D45" s="194"/>
      <c r="E45" s="195"/>
    </row>
    <row r="46" spans="2:6" s="183" customFormat="1" x14ac:dyDescent="0.25">
      <c r="B46" s="192" t="s">
        <v>37</v>
      </c>
      <c r="C46" s="193" t="s">
        <v>29</v>
      </c>
      <c r="D46" s="194"/>
      <c r="E46" s="195"/>
    </row>
    <row r="47" spans="2:6" s="183" customFormat="1" x14ac:dyDescent="0.25">
      <c r="B47" s="196" t="s">
        <v>38</v>
      </c>
      <c r="C47" s="197" t="s">
        <v>30</v>
      </c>
      <c r="D47" s="198"/>
      <c r="E47" s="199"/>
    </row>
    <row r="48" spans="2:6" s="183" customFormat="1" x14ac:dyDescent="0.25">
      <c r="B48" s="205"/>
      <c r="C48" s="206"/>
      <c r="D48" s="207"/>
      <c r="E48" s="193"/>
    </row>
    <row r="49" spans="2:5" ht="15.75" x14ac:dyDescent="0.25">
      <c r="B49" s="59" t="s">
        <v>17</v>
      </c>
      <c r="C49" s="29"/>
      <c r="D49" s="60"/>
      <c r="E49" s="61"/>
    </row>
    <row r="50" spans="2:5" s="44" customFormat="1" x14ac:dyDescent="0.2">
      <c r="B50" s="63" t="s">
        <v>18</v>
      </c>
      <c r="C50" s="79" t="s">
        <v>29</v>
      </c>
      <c r="D50" s="73"/>
      <c r="E50" s="65"/>
    </row>
    <row r="52" spans="2:5" ht="15.75" x14ac:dyDescent="0.25">
      <c r="B52" s="59" t="s">
        <v>153</v>
      </c>
      <c r="C52" s="29"/>
      <c r="D52" s="60"/>
      <c r="E52" s="61"/>
    </row>
    <row r="53" spans="2:5" s="44" customFormat="1" x14ac:dyDescent="0.2">
      <c r="B53" s="63" t="s">
        <v>150</v>
      </c>
      <c r="C53" s="79" t="s">
        <v>29</v>
      </c>
      <c r="D53" s="73"/>
      <c r="E53" s="65"/>
    </row>
    <row r="54" spans="2:5" s="44" customFormat="1" x14ac:dyDescent="0.2">
      <c r="B54" s="63" t="s">
        <v>151</v>
      </c>
      <c r="C54" s="44" t="s">
        <v>29</v>
      </c>
      <c r="D54" s="73"/>
      <c r="E54" s="65"/>
    </row>
    <row r="55" spans="2:5" s="44" customFormat="1" x14ac:dyDescent="0.2">
      <c r="B55" s="149" t="s">
        <v>152</v>
      </c>
      <c r="C55" s="44" t="s">
        <v>199</v>
      </c>
      <c r="D55" s="73"/>
      <c r="E55" s="65"/>
    </row>
    <row r="56" spans="2:5" s="44" customFormat="1" x14ac:dyDescent="0.2">
      <c r="B56" s="63" t="s">
        <v>205</v>
      </c>
      <c r="C56" s="79" t="s">
        <v>29</v>
      </c>
      <c r="D56" s="73"/>
      <c r="E56" s="65"/>
    </row>
    <row r="57" spans="2:5" s="44" customFormat="1" x14ac:dyDescent="0.2">
      <c r="B57" s="63" t="s">
        <v>206</v>
      </c>
      <c r="C57" s="79" t="s">
        <v>29</v>
      </c>
      <c r="D57" s="73"/>
      <c r="E57" s="65"/>
    </row>
    <row r="58" spans="2:5" s="44" customFormat="1" x14ac:dyDescent="0.2">
      <c r="B58" s="63" t="s">
        <v>40</v>
      </c>
      <c r="C58" s="79" t="s">
        <v>29</v>
      </c>
      <c r="D58" s="73"/>
      <c r="E58" s="65"/>
    </row>
    <row r="59" spans="2:5" s="44" customFormat="1" x14ac:dyDescent="0.2">
      <c r="B59" s="63" t="s">
        <v>41</v>
      </c>
      <c r="C59" s="79" t="s">
        <v>29</v>
      </c>
      <c r="D59" s="73"/>
      <c r="E59" s="65"/>
    </row>
    <row r="60" spans="2:5" s="44" customFormat="1" x14ac:dyDescent="0.2">
      <c r="B60" s="63" t="s">
        <v>42</v>
      </c>
      <c r="C60" s="79" t="s">
        <v>29</v>
      </c>
      <c r="D60" s="73"/>
      <c r="E60" s="65"/>
    </row>
    <row r="61" spans="2:5" s="44" customFormat="1" x14ac:dyDescent="0.2">
      <c r="B61" s="63" t="s">
        <v>43</v>
      </c>
      <c r="C61" s="79" t="s">
        <v>29</v>
      </c>
      <c r="D61" s="73"/>
      <c r="E61" s="65"/>
    </row>
    <row r="63" spans="2:5" x14ac:dyDescent="0.25">
      <c r="B63" s="82" t="s">
        <v>44</v>
      </c>
      <c r="C63" s="48"/>
      <c r="D63" s="48"/>
      <c r="E63" s="67"/>
    </row>
    <row r="64" spans="2:5" s="44" customFormat="1" x14ac:dyDescent="0.2">
      <c r="B64" s="63" t="s">
        <v>45</v>
      </c>
      <c r="C64" s="73" t="s">
        <v>29</v>
      </c>
      <c r="D64" s="73"/>
      <c r="E64" s="74"/>
    </row>
    <row r="65" spans="2:5" s="44" customFormat="1" x14ac:dyDescent="0.2">
      <c r="B65" s="63" t="s">
        <v>46</v>
      </c>
      <c r="C65" s="73" t="s">
        <v>29</v>
      </c>
      <c r="D65" s="73"/>
      <c r="E65" s="74"/>
    </row>
    <row r="66" spans="2:5" s="44" customFormat="1" x14ac:dyDescent="0.2">
      <c r="B66" s="63" t="s">
        <v>141</v>
      </c>
      <c r="C66" s="73" t="s">
        <v>29</v>
      </c>
      <c r="D66" s="73"/>
      <c r="E66" s="74"/>
    </row>
    <row r="67" spans="2:5" x14ac:dyDescent="0.25">
      <c r="C67" s="36"/>
    </row>
    <row r="69" spans="2:5" ht="15.75" x14ac:dyDescent="0.25">
      <c r="B69" s="147"/>
      <c r="C69" s="29" t="s">
        <v>154</v>
      </c>
      <c r="D69" s="60"/>
      <c r="E69" s="61"/>
    </row>
    <row r="70" spans="2:5" x14ac:dyDescent="0.25">
      <c r="B70" s="148"/>
      <c r="C70" s="33" t="s">
        <v>19</v>
      </c>
      <c r="D70" s="31"/>
      <c r="E70" s="30"/>
    </row>
    <row r="71" spans="2:5" s="44" customFormat="1" x14ac:dyDescent="0.2">
      <c r="B71" s="63" t="s">
        <v>156</v>
      </c>
      <c r="C71" s="79" t="s">
        <v>29</v>
      </c>
      <c r="D71" s="73"/>
      <c r="E71" s="65"/>
    </row>
    <row r="72" spans="2:5" s="44" customFormat="1" x14ac:dyDescent="0.2">
      <c r="B72" s="63" t="s">
        <v>157</v>
      </c>
      <c r="C72" s="79"/>
      <c r="D72" s="73"/>
      <c r="E72" s="65"/>
    </row>
    <row r="73" spans="2:5" s="44" customFormat="1" x14ac:dyDescent="0.2">
      <c r="B73" s="63" t="s">
        <v>158</v>
      </c>
      <c r="C73" s="79" t="s">
        <v>30</v>
      </c>
      <c r="D73" s="73"/>
      <c r="E73" s="65"/>
    </row>
    <row r="74" spans="2:5" s="44" customFormat="1" x14ac:dyDescent="0.2">
      <c r="B74" s="63" t="s">
        <v>159</v>
      </c>
      <c r="C74" s="79" t="s">
        <v>30</v>
      </c>
      <c r="D74" s="73"/>
      <c r="E74" s="65"/>
    </row>
    <row r="75" spans="2:5" s="44" customFormat="1" x14ac:dyDescent="0.2">
      <c r="D75" s="73"/>
      <c r="E75" s="65"/>
    </row>
    <row r="76" spans="2:5" s="44" customFormat="1" x14ac:dyDescent="0.2">
      <c r="B76" s="82" t="s">
        <v>48</v>
      </c>
      <c r="C76" s="81"/>
      <c r="D76" s="51"/>
      <c r="E76" s="68"/>
    </row>
    <row r="77" spans="2:5" s="44" customFormat="1" x14ac:dyDescent="0.2">
      <c r="B77" s="64"/>
      <c r="C77" s="55"/>
      <c r="D77" s="28"/>
      <c r="E77" s="78"/>
    </row>
    <row r="79" spans="2:5" x14ac:dyDescent="0.25">
      <c r="B79" s="82" t="s">
        <v>160</v>
      </c>
      <c r="C79" s="81"/>
      <c r="D79" s="51"/>
      <c r="E79" s="68"/>
    </row>
    <row r="80" spans="2:5" ht="43.5" customHeight="1" x14ac:dyDescent="0.25">
      <c r="B80" s="307" t="s">
        <v>161</v>
      </c>
      <c r="C80" s="308"/>
      <c r="D80" s="308"/>
      <c r="E80" s="309"/>
    </row>
    <row r="81" spans="2:5" x14ac:dyDescent="0.25">
      <c r="B81" s="300" t="s">
        <v>162</v>
      </c>
      <c r="C81" s="301"/>
      <c r="D81" s="301"/>
      <c r="E81" s="302"/>
    </row>
    <row r="83" spans="2:5" x14ac:dyDescent="0.25">
      <c r="B83" s="82" t="s">
        <v>163</v>
      </c>
      <c r="C83" s="81"/>
      <c r="D83" s="51"/>
      <c r="E83" s="68"/>
    </row>
    <row r="84" spans="2:5" x14ac:dyDescent="0.25">
      <c r="B84" s="297" t="s">
        <v>164</v>
      </c>
      <c r="C84" s="298"/>
      <c r="D84" s="298"/>
      <c r="E84" s="299"/>
    </row>
    <row r="85" spans="2:5" x14ac:dyDescent="0.25">
      <c r="B85" s="300"/>
      <c r="C85" s="301"/>
      <c r="D85" s="301"/>
      <c r="E85" s="302"/>
    </row>
    <row r="86" spans="2:5" x14ac:dyDescent="0.25">
      <c r="B86" s="216"/>
      <c r="C86" s="216"/>
      <c r="D86" s="216"/>
      <c r="E86" s="216"/>
    </row>
    <row r="87" spans="2:5" x14ac:dyDescent="0.25">
      <c r="B87" s="243" t="s">
        <v>278</v>
      </c>
    </row>
    <row r="88" spans="2:5" x14ac:dyDescent="0.2">
      <c r="B88" s="244" t="s">
        <v>279</v>
      </c>
      <c r="C88" s="44"/>
      <c r="D88" s="44"/>
      <c r="E88" s="44"/>
    </row>
    <row r="89" spans="2:5" x14ac:dyDescent="0.2">
      <c r="B89" s="244" t="s">
        <v>280</v>
      </c>
      <c r="C89" s="44"/>
      <c r="D89" s="44"/>
      <c r="E89" s="44"/>
    </row>
    <row r="90" spans="2:5" x14ac:dyDescent="0.2">
      <c r="B90" s="246" t="s">
        <v>293</v>
      </c>
      <c r="C90" s="44"/>
      <c r="D90" s="44"/>
      <c r="E90" s="44"/>
    </row>
    <row r="91" spans="2:5" x14ac:dyDescent="0.2">
      <c r="B91" s="246" t="s">
        <v>294</v>
      </c>
      <c r="C91" s="44"/>
      <c r="D91" s="44"/>
      <c r="E91" s="44"/>
    </row>
    <row r="92" spans="2:5" x14ac:dyDescent="0.2">
      <c r="B92" s="244" t="s">
        <v>281</v>
      </c>
      <c r="C92" s="44"/>
      <c r="D92" s="44"/>
      <c r="E92" s="44"/>
    </row>
    <row r="93" spans="2:5" x14ac:dyDescent="0.2">
      <c r="B93" s="244" t="s">
        <v>282</v>
      </c>
      <c r="C93" s="44"/>
      <c r="D93" s="44"/>
      <c r="E93" s="44"/>
    </row>
    <row r="94" spans="2:5" x14ac:dyDescent="0.2">
      <c r="B94" s="244" t="s">
        <v>283</v>
      </c>
      <c r="C94" s="44"/>
      <c r="D94" s="44"/>
      <c r="E94" s="44"/>
    </row>
    <row r="95" spans="2:5" x14ac:dyDescent="0.25">
      <c r="B95" s="243"/>
    </row>
    <row r="96" spans="2:5" x14ac:dyDescent="0.25">
      <c r="B96" s="244" t="s">
        <v>284</v>
      </c>
    </row>
    <row r="97" spans="2:5" x14ac:dyDescent="0.25">
      <c r="B97" s="244" t="s">
        <v>285</v>
      </c>
    </row>
    <row r="98" spans="2:5" x14ac:dyDescent="0.25">
      <c r="B98" s="243" t="s">
        <v>286</v>
      </c>
    </row>
    <row r="99" spans="2:5" x14ac:dyDescent="0.25">
      <c r="B99" s="244" t="s">
        <v>287</v>
      </c>
    </row>
    <row r="100" spans="2:5" ht="32.25" customHeight="1" x14ac:dyDescent="0.25">
      <c r="B100" s="295" t="s">
        <v>288</v>
      </c>
      <c r="C100" s="296"/>
      <c r="D100" s="296"/>
      <c r="E100" s="296"/>
    </row>
    <row r="101" spans="2:5" x14ac:dyDescent="0.25">
      <c r="B101" s="244" t="s">
        <v>289</v>
      </c>
    </row>
    <row r="102" spans="2:5" x14ac:dyDescent="0.25">
      <c r="B102" s="244"/>
    </row>
    <row r="103" spans="2:5" x14ac:dyDescent="0.25">
      <c r="B103" s="245" t="s">
        <v>290</v>
      </c>
    </row>
    <row r="104" spans="2:5" ht="39" customHeight="1" x14ac:dyDescent="0.25">
      <c r="B104" s="295" t="s">
        <v>291</v>
      </c>
      <c r="C104" s="296"/>
      <c r="D104" s="296"/>
      <c r="E104" s="296"/>
    </row>
    <row r="105" spans="2:5" ht="37.5" customHeight="1" x14ac:dyDescent="0.25">
      <c r="B105" s="295" t="s">
        <v>292</v>
      </c>
      <c r="C105" s="296"/>
      <c r="D105" s="296"/>
      <c r="E105" s="296"/>
    </row>
  </sheetData>
  <mergeCells count="11">
    <mergeCell ref="B81:E81"/>
    <mergeCell ref="C27:C28"/>
    <mergeCell ref="B1:E1"/>
    <mergeCell ref="B2:E2"/>
    <mergeCell ref="B3:E3"/>
    <mergeCell ref="B80:E80"/>
    <mergeCell ref="B100:E100"/>
    <mergeCell ref="B104:E104"/>
    <mergeCell ref="B105:E105"/>
    <mergeCell ref="B84:E84"/>
    <mergeCell ref="B85:E85"/>
  </mergeCells>
  <printOptions horizontalCentered="1"/>
  <pageMargins left="0.11811023622047245" right="0.11811023622047245" top="0.15748031496062992" bottom="0.15748031496062992" header="0.11811023622047245" footer="0.11811023622047245"/>
  <pageSetup paperSize="9" scale="78" orientation="landscape" r:id="rId1"/>
  <rowBreaks count="1" manualBreakCount="1">
    <brk id="3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F329"/>
  <sheetViews>
    <sheetView showGridLines="0" topLeftCell="A4" zoomScale="85" zoomScaleNormal="85" zoomScaleSheetLayoutView="98" workbookViewId="0">
      <selection activeCell="M17" sqref="M17"/>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63.85546875" style="3" customWidth="1"/>
    <col min="5" max="5" width="14.85546875" style="24" customWidth="1"/>
    <col min="6" max="6" width="5.7109375" style="24" customWidth="1"/>
    <col min="7" max="7" width="5.42578125" style="24" customWidth="1"/>
    <col min="8" max="8" width="5.140625" style="24" customWidth="1"/>
    <col min="9" max="9" width="5" style="24" customWidth="1"/>
    <col min="10" max="10" width="4.140625" style="24" customWidth="1"/>
    <col min="11" max="11" width="7.42578125" style="24" customWidth="1"/>
    <col min="12" max="12" width="15.42578125" style="24" customWidth="1"/>
    <col min="13" max="13" width="4.42578125" style="24" customWidth="1"/>
    <col min="14" max="17" width="4.5703125" style="24" customWidth="1"/>
    <col min="18" max="18" width="4.42578125" style="24" hidden="1" customWidth="1" outlineLevel="1"/>
    <col min="19" max="19" width="3.5703125" style="24" hidden="1" customWidth="1" outlineLevel="1"/>
    <col min="20" max="21" width="6.42578125" style="24" customWidth="1" outlineLevel="1"/>
    <col min="22" max="23" width="4.5703125" style="24" customWidth="1" outlineLevel="1"/>
    <col min="24" max="24" width="7.5703125" style="24" customWidth="1" outlineLevel="1"/>
    <col min="25" max="25" width="13" style="24" customWidth="1" outlineLevel="1"/>
    <col min="26" max="26" width="9.85546875" style="24" customWidth="1" outlineLevel="1"/>
    <col min="27" max="27" width="7.85546875" style="25" customWidth="1" outlineLevel="1"/>
    <col min="28" max="28" width="13.5703125" style="25" customWidth="1" outlineLevel="1"/>
    <col min="29" max="29" width="7.85546875" style="24" customWidth="1" outlineLevel="1"/>
    <col min="30" max="30" width="5.7109375" style="39" customWidth="1" outlineLevel="1"/>
    <col min="31" max="31" width="2.5703125" style="12" customWidth="1"/>
    <col min="32" max="16384" width="11.42578125" style="12"/>
  </cols>
  <sheetData>
    <row r="1" spans="1:32"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c r="AE2" s="8"/>
    </row>
    <row r="3" spans="1:32" ht="18.75" x14ac:dyDescent="0.25">
      <c r="A3" s="2" t="s">
        <v>0</v>
      </c>
      <c r="B3" s="4" t="s">
        <v>305</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317</v>
      </c>
      <c r="AE3" s="8"/>
    </row>
    <row r="4" spans="1:32"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c r="AE4" s="8"/>
    </row>
    <row r="5" spans="1:32" ht="21" customHeight="1" x14ac:dyDescent="0.25">
      <c r="A5" s="2" t="s">
        <v>0</v>
      </c>
      <c r="B5" s="23" t="s">
        <v>306</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c r="AE5" s="8"/>
    </row>
    <row r="6" spans="1:32"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318</v>
      </c>
      <c r="U6" s="86" t="s">
        <v>296</v>
      </c>
      <c r="V6" s="87" t="s">
        <v>26</v>
      </c>
      <c r="W6" s="88" t="s">
        <v>27</v>
      </c>
      <c r="X6" s="89" t="s">
        <v>11</v>
      </c>
      <c r="Y6" s="89" t="s">
        <v>12</v>
      </c>
      <c r="Z6" s="89" t="s">
        <v>13</v>
      </c>
      <c r="AA6" s="90" t="s">
        <v>11</v>
      </c>
      <c r="AB6" s="89" t="s">
        <v>12</v>
      </c>
      <c r="AC6" s="91" t="s">
        <v>13</v>
      </c>
      <c r="AD6" s="42" t="s">
        <v>20</v>
      </c>
      <c r="AE6" s="8"/>
    </row>
    <row r="7" spans="1:32"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c r="AE7" s="102" t="s">
        <v>0</v>
      </c>
      <c r="AF7" s="8"/>
    </row>
    <row r="8" spans="1:32" s="3" customFormat="1" ht="30" customHeight="1" x14ac:dyDescent="0.25">
      <c r="A8" s="2"/>
      <c r="B8" s="109"/>
      <c r="C8" s="310" t="s">
        <v>110</v>
      </c>
      <c r="D8" s="311"/>
      <c r="E8" s="100" t="s">
        <v>72</v>
      </c>
      <c r="F8" s="234" t="s">
        <v>258</v>
      </c>
      <c r="G8" s="234">
        <f>U8</f>
        <v>4</v>
      </c>
      <c r="H8" s="234"/>
      <c r="I8" s="234"/>
      <c r="J8" s="234"/>
      <c r="K8" s="234"/>
      <c r="L8" s="173" t="s">
        <v>165</v>
      </c>
      <c r="M8" s="101" t="s">
        <v>108</v>
      </c>
      <c r="N8" s="111">
        <v>34</v>
      </c>
      <c r="O8" s="112"/>
      <c r="P8" s="112"/>
      <c r="Q8" s="113"/>
      <c r="R8" s="114"/>
      <c r="S8" s="115"/>
      <c r="T8" s="267">
        <v>3</v>
      </c>
      <c r="U8" s="114">
        <v>4</v>
      </c>
      <c r="V8" s="116">
        <v>4</v>
      </c>
      <c r="W8" s="115">
        <v>6</v>
      </c>
      <c r="X8" s="120" t="s">
        <v>75</v>
      </c>
      <c r="Y8" s="125" t="s">
        <v>136</v>
      </c>
      <c r="Z8" s="123" t="s">
        <v>74</v>
      </c>
      <c r="AA8" s="120" t="s">
        <v>75</v>
      </c>
      <c r="AB8" s="125" t="s">
        <v>136</v>
      </c>
      <c r="AC8" s="123" t="s">
        <v>74</v>
      </c>
      <c r="AD8" s="100"/>
      <c r="AE8" s="8"/>
    </row>
    <row r="9" spans="1:32" s="3" customFormat="1" ht="30" customHeight="1" x14ac:dyDescent="0.25">
      <c r="A9" s="2" t="s">
        <v>24</v>
      </c>
      <c r="B9" s="109"/>
      <c r="C9" s="110" t="s">
        <v>233</v>
      </c>
      <c r="D9" s="110"/>
      <c r="E9" s="118" t="s">
        <v>119</v>
      </c>
      <c r="F9" s="235" t="s">
        <v>258</v>
      </c>
      <c r="G9" s="235">
        <f>U9</f>
        <v>3</v>
      </c>
      <c r="H9" s="235"/>
      <c r="I9" s="235"/>
      <c r="J9" s="235"/>
      <c r="K9" s="235"/>
      <c r="L9" s="173" t="s">
        <v>165</v>
      </c>
      <c r="M9" s="101" t="s">
        <v>108</v>
      </c>
      <c r="N9" s="120">
        <v>20</v>
      </c>
      <c r="O9" s="121"/>
      <c r="P9" s="121"/>
      <c r="Q9" s="122"/>
      <c r="R9" s="120"/>
      <c r="S9" s="122"/>
      <c r="T9" s="267">
        <f t="shared" ref="T9:T16" si="0">U9/36*30</f>
        <v>2.5</v>
      </c>
      <c r="U9" s="120">
        <v>3</v>
      </c>
      <c r="V9" s="121">
        <v>3</v>
      </c>
      <c r="W9" s="122">
        <v>6</v>
      </c>
      <c r="X9" s="120" t="s">
        <v>75</v>
      </c>
      <c r="Y9" s="125" t="s">
        <v>136</v>
      </c>
      <c r="Z9" s="123" t="s">
        <v>74</v>
      </c>
      <c r="AA9" s="120" t="s">
        <v>75</v>
      </c>
      <c r="AB9" s="125" t="s">
        <v>136</v>
      </c>
      <c r="AC9" s="123" t="s">
        <v>74</v>
      </c>
      <c r="AD9" s="118"/>
      <c r="AE9" s="8"/>
    </row>
    <row r="10" spans="1:32" s="3" customFormat="1" ht="30" customHeight="1" x14ac:dyDescent="0.25">
      <c r="A10" s="2"/>
      <c r="B10" s="109"/>
      <c r="C10" s="110" t="s">
        <v>111</v>
      </c>
      <c r="D10" s="110"/>
      <c r="E10" s="118" t="s">
        <v>112</v>
      </c>
      <c r="F10" s="235" t="s">
        <v>258</v>
      </c>
      <c r="G10" s="235"/>
      <c r="H10" s="235"/>
      <c r="I10" s="235"/>
      <c r="J10" s="235">
        <f>U10</f>
        <v>1</v>
      </c>
      <c r="K10" s="235"/>
      <c r="L10" s="173" t="s">
        <v>165</v>
      </c>
      <c r="M10" s="101" t="s">
        <v>108</v>
      </c>
      <c r="N10" s="120">
        <v>14</v>
      </c>
      <c r="O10" s="121"/>
      <c r="P10" s="121"/>
      <c r="Q10" s="122"/>
      <c r="R10" s="120"/>
      <c r="S10" s="122"/>
      <c r="T10" s="267">
        <v>1</v>
      </c>
      <c r="U10" s="120">
        <v>1</v>
      </c>
      <c r="V10" s="121">
        <v>1</v>
      </c>
      <c r="W10" s="122">
        <v>6</v>
      </c>
      <c r="X10" s="120" t="s">
        <v>75</v>
      </c>
      <c r="Y10" s="125" t="s">
        <v>136</v>
      </c>
      <c r="Z10" s="123" t="s">
        <v>74</v>
      </c>
      <c r="AA10" s="120" t="s">
        <v>75</v>
      </c>
      <c r="AB10" s="125" t="s">
        <v>136</v>
      </c>
      <c r="AC10" s="123" t="s">
        <v>74</v>
      </c>
      <c r="AD10" s="118"/>
      <c r="AE10" s="8"/>
    </row>
    <row r="11" spans="1:32" s="3" customFormat="1" ht="30" customHeight="1" x14ac:dyDescent="0.25">
      <c r="A11" s="2"/>
      <c r="B11" s="109"/>
      <c r="C11" s="110" t="s">
        <v>223</v>
      </c>
      <c r="D11" s="110"/>
      <c r="E11" s="250" t="s">
        <v>298</v>
      </c>
      <c r="F11" s="234" t="s">
        <v>258</v>
      </c>
      <c r="G11" s="234">
        <v>2</v>
      </c>
      <c r="H11" s="234"/>
      <c r="I11" s="234"/>
      <c r="J11" s="234"/>
      <c r="K11" s="234"/>
      <c r="L11" s="173" t="s">
        <v>166</v>
      </c>
      <c r="M11" s="101" t="s">
        <v>108</v>
      </c>
      <c r="N11" s="111">
        <v>20</v>
      </c>
      <c r="O11" s="112"/>
      <c r="P11" s="112"/>
      <c r="Q11" s="113"/>
      <c r="R11" s="114"/>
      <c r="S11" s="115"/>
      <c r="T11" s="277">
        <v>1.5</v>
      </c>
      <c r="U11" s="318">
        <v>2</v>
      </c>
      <c r="V11" s="267">
        <v>2</v>
      </c>
      <c r="W11" s="115">
        <v>6</v>
      </c>
      <c r="X11" s="120" t="s">
        <v>75</v>
      </c>
      <c r="Y11" s="125" t="s">
        <v>136</v>
      </c>
      <c r="Z11" s="123" t="s">
        <v>74</v>
      </c>
      <c r="AA11" s="120" t="s">
        <v>75</v>
      </c>
      <c r="AB11" s="125" t="s">
        <v>136</v>
      </c>
      <c r="AC11" s="123" t="s">
        <v>74</v>
      </c>
      <c r="AD11" s="100"/>
      <c r="AE11" s="8"/>
    </row>
    <row r="12" spans="1:32" s="3" customFormat="1" ht="30" customHeight="1" x14ac:dyDescent="0.25">
      <c r="A12" s="2"/>
      <c r="B12" s="109"/>
      <c r="C12" s="110" t="s">
        <v>302</v>
      </c>
      <c r="D12" s="110"/>
      <c r="E12" s="100" t="s">
        <v>113</v>
      </c>
      <c r="F12" s="234" t="s">
        <v>258</v>
      </c>
      <c r="G12" s="234"/>
      <c r="H12" s="234"/>
      <c r="I12" s="234">
        <v>2</v>
      </c>
      <c r="J12" s="234"/>
      <c r="K12" s="234"/>
      <c r="L12" s="173" t="s">
        <v>166</v>
      </c>
      <c r="M12" s="101" t="s">
        <v>108</v>
      </c>
      <c r="N12" s="258">
        <v>20</v>
      </c>
      <c r="O12" s="121"/>
      <c r="P12" s="121"/>
      <c r="Q12" s="122"/>
      <c r="R12" s="120"/>
      <c r="S12" s="122"/>
      <c r="T12" s="277">
        <v>1.5</v>
      </c>
      <c r="U12" s="319">
        <v>2</v>
      </c>
      <c r="V12" s="271">
        <v>2</v>
      </c>
      <c r="W12" s="122">
        <v>6</v>
      </c>
      <c r="X12" s="120" t="s">
        <v>75</v>
      </c>
      <c r="Y12" s="125" t="s">
        <v>136</v>
      </c>
      <c r="Z12" s="123" t="s">
        <v>74</v>
      </c>
      <c r="AA12" s="120" t="s">
        <v>75</v>
      </c>
      <c r="AB12" s="125" t="s">
        <v>136</v>
      </c>
      <c r="AC12" s="123" t="s">
        <v>74</v>
      </c>
      <c r="AD12" s="118"/>
      <c r="AE12" s="8"/>
    </row>
    <row r="13" spans="1:32" s="3" customFormat="1" ht="30" customHeight="1" x14ac:dyDescent="0.25">
      <c r="A13" s="2"/>
      <c r="B13" s="109"/>
      <c r="C13" s="110" t="s">
        <v>234</v>
      </c>
      <c r="D13" s="110"/>
      <c r="E13" s="118" t="s">
        <v>114</v>
      </c>
      <c r="F13" s="235" t="s">
        <v>258</v>
      </c>
      <c r="G13" s="235">
        <f>U13</f>
        <v>2</v>
      </c>
      <c r="H13" s="235"/>
      <c r="I13" s="235"/>
      <c r="J13" s="235"/>
      <c r="K13" s="235"/>
      <c r="L13" s="173" t="s">
        <v>166</v>
      </c>
      <c r="M13" s="101" t="s">
        <v>108</v>
      </c>
      <c r="N13" s="120">
        <v>20</v>
      </c>
      <c r="O13" s="121"/>
      <c r="P13" s="121"/>
      <c r="Q13" s="122"/>
      <c r="R13" s="120"/>
      <c r="S13" s="122"/>
      <c r="T13" s="267">
        <v>2</v>
      </c>
      <c r="U13" s="120">
        <v>2</v>
      </c>
      <c r="V13" s="121">
        <v>2</v>
      </c>
      <c r="W13" s="122">
        <v>6</v>
      </c>
      <c r="X13" s="120" t="s">
        <v>75</v>
      </c>
      <c r="Y13" s="125" t="s">
        <v>136</v>
      </c>
      <c r="Z13" s="123" t="s">
        <v>74</v>
      </c>
      <c r="AA13" s="124" t="s">
        <v>75</v>
      </c>
      <c r="AB13" s="125" t="s">
        <v>136</v>
      </c>
      <c r="AC13" s="123" t="s">
        <v>74</v>
      </c>
      <c r="AD13" s="118"/>
      <c r="AE13" s="8"/>
    </row>
    <row r="14" spans="1:32" s="3" customFormat="1" ht="30" customHeight="1" x14ac:dyDescent="0.25">
      <c r="A14" s="2"/>
      <c r="B14" s="109"/>
      <c r="C14" s="110" t="s">
        <v>115</v>
      </c>
      <c r="D14" s="110"/>
      <c r="E14" s="118" t="s">
        <v>274</v>
      </c>
      <c r="F14" s="235" t="s">
        <v>258</v>
      </c>
      <c r="G14" s="235"/>
      <c r="H14" s="235"/>
      <c r="I14" s="235"/>
      <c r="J14" s="235">
        <f>U14</f>
        <v>2</v>
      </c>
      <c r="K14" s="235"/>
      <c r="L14" s="173" t="s">
        <v>166</v>
      </c>
      <c r="M14" s="101" t="s">
        <v>108</v>
      </c>
      <c r="N14" s="120">
        <v>20</v>
      </c>
      <c r="O14" s="121"/>
      <c r="P14" s="121"/>
      <c r="Q14" s="122"/>
      <c r="R14" s="120"/>
      <c r="S14" s="122"/>
      <c r="T14" s="267">
        <v>2</v>
      </c>
      <c r="U14" s="120">
        <v>2</v>
      </c>
      <c r="V14" s="121">
        <v>2</v>
      </c>
      <c r="W14" s="122">
        <v>6</v>
      </c>
      <c r="X14" s="120" t="s">
        <v>75</v>
      </c>
      <c r="Y14" s="125" t="s">
        <v>136</v>
      </c>
      <c r="Z14" s="123" t="s">
        <v>74</v>
      </c>
      <c r="AA14" s="120" t="s">
        <v>75</v>
      </c>
      <c r="AB14" s="125" t="s">
        <v>136</v>
      </c>
      <c r="AC14" s="123" t="s">
        <v>74</v>
      </c>
      <c r="AD14" s="100"/>
      <c r="AE14" s="8"/>
    </row>
    <row r="15" spans="1:32" s="3" customFormat="1" ht="30" customHeight="1" x14ac:dyDescent="0.25">
      <c r="A15" s="2"/>
      <c r="B15" s="109"/>
      <c r="C15" s="110" t="s">
        <v>235</v>
      </c>
      <c r="D15" s="110"/>
      <c r="E15" s="251" t="s">
        <v>300</v>
      </c>
      <c r="F15" s="235" t="s">
        <v>258</v>
      </c>
      <c r="G15" s="235">
        <f>U15</f>
        <v>1.5</v>
      </c>
      <c r="H15" s="235"/>
      <c r="I15" s="235"/>
      <c r="J15" s="235"/>
      <c r="K15" s="235"/>
      <c r="L15" s="173" t="s">
        <v>166</v>
      </c>
      <c r="M15" s="101" t="s">
        <v>108</v>
      </c>
      <c r="N15" s="120">
        <v>14</v>
      </c>
      <c r="O15" s="121"/>
      <c r="P15" s="121"/>
      <c r="Q15" s="122"/>
      <c r="R15" s="120"/>
      <c r="S15" s="122"/>
      <c r="T15" s="267">
        <v>1</v>
      </c>
      <c r="U15" s="120">
        <v>1.5</v>
      </c>
      <c r="V15" s="121">
        <v>1.5</v>
      </c>
      <c r="W15" s="122">
        <v>6</v>
      </c>
      <c r="X15" s="120" t="s">
        <v>75</v>
      </c>
      <c r="Y15" s="125" t="s">
        <v>136</v>
      </c>
      <c r="Z15" s="123" t="s">
        <v>74</v>
      </c>
      <c r="AA15" s="120" t="s">
        <v>75</v>
      </c>
      <c r="AB15" s="125" t="s">
        <v>136</v>
      </c>
      <c r="AC15" s="123" t="s">
        <v>74</v>
      </c>
      <c r="AD15" s="158"/>
      <c r="AE15" s="8"/>
    </row>
    <row r="16" spans="1:32" s="3" customFormat="1" ht="30" customHeight="1" x14ac:dyDescent="0.25">
      <c r="A16" s="2"/>
      <c r="B16" s="109"/>
      <c r="C16" s="110" t="s">
        <v>236</v>
      </c>
      <c r="D16" s="110"/>
      <c r="E16" s="250" t="s">
        <v>299</v>
      </c>
      <c r="F16" s="234" t="s">
        <v>258</v>
      </c>
      <c r="G16" s="234"/>
      <c r="H16" s="234">
        <f>U16</f>
        <v>3</v>
      </c>
      <c r="I16" s="234"/>
      <c r="J16" s="234"/>
      <c r="K16" s="234"/>
      <c r="L16" s="100" t="s">
        <v>167</v>
      </c>
      <c r="M16" s="101" t="s">
        <v>108</v>
      </c>
      <c r="N16" s="111">
        <v>20</v>
      </c>
      <c r="O16" s="112"/>
      <c r="P16" s="112"/>
      <c r="Q16" s="113"/>
      <c r="R16" s="114"/>
      <c r="S16" s="115"/>
      <c r="T16" s="267">
        <f t="shared" si="0"/>
        <v>2.5</v>
      </c>
      <c r="U16" s="114">
        <v>3</v>
      </c>
      <c r="V16" s="116">
        <v>3</v>
      </c>
      <c r="W16" s="115">
        <v>6</v>
      </c>
      <c r="X16" s="120" t="s">
        <v>75</v>
      </c>
      <c r="Y16" s="125" t="s">
        <v>136</v>
      </c>
      <c r="Z16" s="123" t="s">
        <v>74</v>
      </c>
      <c r="AA16" s="120" t="s">
        <v>75</v>
      </c>
      <c r="AB16" s="125" t="s">
        <v>136</v>
      </c>
      <c r="AC16" s="123" t="s">
        <v>74</v>
      </c>
      <c r="AD16" s="158"/>
      <c r="AE16" s="8"/>
    </row>
    <row r="17" spans="1:32" s="3" customFormat="1" ht="30" customHeight="1" x14ac:dyDescent="0.25">
      <c r="A17" s="2"/>
      <c r="B17" s="109"/>
      <c r="C17" s="110" t="s">
        <v>123</v>
      </c>
      <c r="D17" s="110"/>
      <c r="E17" s="173" t="s">
        <v>212</v>
      </c>
      <c r="F17" s="101" t="s">
        <v>258</v>
      </c>
      <c r="G17" s="101">
        <f>U17</f>
        <v>4</v>
      </c>
      <c r="H17" s="101"/>
      <c r="I17" s="101"/>
      <c r="J17" s="101"/>
      <c r="K17" s="101"/>
      <c r="L17" s="173" t="s">
        <v>166</v>
      </c>
      <c r="M17" s="101" t="s">
        <v>108</v>
      </c>
      <c r="N17" s="120">
        <v>4</v>
      </c>
      <c r="O17" s="121"/>
      <c r="P17" s="121"/>
      <c r="Q17" s="122"/>
      <c r="R17" s="120"/>
      <c r="S17" s="122"/>
      <c r="T17" s="267">
        <v>3.5</v>
      </c>
      <c r="U17" s="120">
        <v>4</v>
      </c>
      <c r="V17" s="121">
        <v>4</v>
      </c>
      <c r="W17" s="122">
        <v>6</v>
      </c>
      <c r="X17" s="120" t="s">
        <v>75</v>
      </c>
      <c r="Y17" s="121" t="s">
        <v>117</v>
      </c>
      <c r="Z17" s="123" t="s">
        <v>74</v>
      </c>
      <c r="AA17" s="120" t="s">
        <v>75</v>
      </c>
      <c r="AB17" s="121" t="s">
        <v>117</v>
      </c>
      <c r="AC17" s="123" t="s">
        <v>74</v>
      </c>
      <c r="AD17" s="158"/>
      <c r="AE17" s="8"/>
    </row>
    <row r="18" spans="1:32" s="3" customFormat="1" ht="30" customHeight="1" x14ac:dyDescent="0.25">
      <c r="A18" s="2"/>
      <c r="B18" s="109"/>
      <c r="C18" s="110" t="s">
        <v>133</v>
      </c>
      <c r="D18" s="110"/>
      <c r="E18" s="100" t="s">
        <v>118</v>
      </c>
      <c r="F18" s="234" t="s">
        <v>258</v>
      </c>
      <c r="G18" s="234"/>
      <c r="H18" s="234"/>
      <c r="I18" s="234"/>
      <c r="J18" s="234"/>
      <c r="K18" s="234"/>
      <c r="L18" s="173" t="s">
        <v>166</v>
      </c>
      <c r="M18" s="101" t="s">
        <v>108</v>
      </c>
      <c r="N18" s="111">
        <v>4</v>
      </c>
      <c r="O18" s="112"/>
      <c r="P18" s="112"/>
      <c r="Q18" s="113"/>
      <c r="R18" s="114"/>
      <c r="S18" s="115"/>
      <c r="T18" s="267"/>
      <c r="U18" s="114"/>
      <c r="V18" s="116"/>
      <c r="W18" s="115"/>
      <c r="X18" s="120" t="s">
        <v>75</v>
      </c>
      <c r="Y18" s="125" t="s">
        <v>136</v>
      </c>
      <c r="Z18" s="123" t="s">
        <v>74</v>
      </c>
      <c r="AA18" s="120" t="s">
        <v>75</v>
      </c>
      <c r="AB18" s="125" t="s">
        <v>136</v>
      </c>
      <c r="AC18" s="123" t="s">
        <v>74</v>
      </c>
      <c r="AD18" s="169" t="s">
        <v>121</v>
      </c>
      <c r="AE18" s="8"/>
    </row>
    <row r="19" spans="1:32" s="3" customFormat="1" ht="30" customHeight="1" x14ac:dyDescent="0.25">
      <c r="A19" s="2"/>
      <c r="B19" s="109"/>
      <c r="C19" s="110" t="s">
        <v>134</v>
      </c>
      <c r="D19" s="110"/>
      <c r="E19" s="100" t="s">
        <v>213</v>
      </c>
      <c r="F19" s="234" t="s">
        <v>258</v>
      </c>
      <c r="G19" s="234"/>
      <c r="H19" s="234"/>
      <c r="I19" s="234"/>
      <c r="J19" s="234">
        <f>U19</f>
        <v>1.5</v>
      </c>
      <c r="K19" s="234"/>
      <c r="L19" s="173" t="s">
        <v>167</v>
      </c>
      <c r="M19" s="101" t="s">
        <v>108</v>
      </c>
      <c r="N19" s="120">
        <v>16</v>
      </c>
      <c r="O19" s="121"/>
      <c r="P19" s="121"/>
      <c r="Q19" s="122"/>
      <c r="R19" s="120"/>
      <c r="S19" s="122"/>
      <c r="T19" s="267">
        <v>1.5</v>
      </c>
      <c r="U19" s="120">
        <v>1.5</v>
      </c>
      <c r="V19" s="121">
        <v>1.5</v>
      </c>
      <c r="W19" s="122">
        <v>6</v>
      </c>
      <c r="X19" s="120" t="s">
        <v>75</v>
      </c>
      <c r="Y19" s="125" t="s">
        <v>136</v>
      </c>
      <c r="Z19" s="123" t="s">
        <v>74</v>
      </c>
      <c r="AA19" s="120" t="s">
        <v>75</v>
      </c>
      <c r="AB19" s="125" t="s">
        <v>136</v>
      </c>
      <c r="AC19" s="123" t="s">
        <v>74</v>
      </c>
      <c r="AD19" s="169" t="s">
        <v>131</v>
      </c>
      <c r="AE19" s="8"/>
    </row>
    <row r="20" spans="1:32" s="3" customFormat="1" ht="40.35" customHeight="1" x14ac:dyDescent="0.25">
      <c r="A20" s="2" t="s">
        <v>0</v>
      </c>
      <c r="B20" s="127"/>
      <c r="C20" s="128" t="s">
        <v>238</v>
      </c>
      <c r="D20" s="128"/>
      <c r="E20" s="129" t="s">
        <v>119</v>
      </c>
      <c r="F20" s="237" t="s">
        <v>258</v>
      </c>
      <c r="G20" s="237"/>
      <c r="H20" s="237"/>
      <c r="I20" s="237"/>
      <c r="J20" s="237"/>
      <c r="K20" s="237">
        <f>U20</f>
        <v>4</v>
      </c>
      <c r="L20" s="173" t="s">
        <v>165</v>
      </c>
      <c r="M20" s="101" t="s">
        <v>108</v>
      </c>
      <c r="N20" s="131"/>
      <c r="O20" s="132"/>
      <c r="P20" s="132"/>
      <c r="Q20" s="133"/>
      <c r="R20" s="134"/>
      <c r="S20" s="135"/>
      <c r="T20" s="267">
        <v>3</v>
      </c>
      <c r="U20" s="134">
        <v>4</v>
      </c>
      <c r="V20" s="136">
        <v>4</v>
      </c>
      <c r="W20" s="135">
        <v>6</v>
      </c>
      <c r="X20" s="120" t="s">
        <v>75</v>
      </c>
      <c r="Y20" s="121" t="s">
        <v>120</v>
      </c>
      <c r="Z20" s="123" t="s">
        <v>74</v>
      </c>
      <c r="AA20" s="120" t="s">
        <v>75</v>
      </c>
      <c r="AB20" s="121" t="s">
        <v>120</v>
      </c>
      <c r="AC20" s="123" t="s">
        <v>74</v>
      </c>
      <c r="AD20" s="170" t="s">
        <v>132</v>
      </c>
      <c r="AE20" s="8"/>
    </row>
    <row r="21" spans="1:32" s="46" customFormat="1" ht="12.75" x14ac:dyDescent="0.25">
      <c r="A21" s="103" t="s">
        <v>0</v>
      </c>
      <c r="B21" s="104"/>
      <c r="C21" s="104"/>
      <c r="D21" s="104"/>
      <c r="L21" s="14" t="s">
        <v>54</v>
      </c>
      <c r="M21" s="15">
        <f>SUM(N21:Q21)</f>
        <v>206</v>
      </c>
      <c r="N21" s="16">
        <f>SUM(N8:N20)</f>
        <v>206</v>
      </c>
      <c r="O21" s="16">
        <f>SUM(O8:O20)</f>
        <v>0</v>
      </c>
      <c r="P21" s="16">
        <f t="shared" ref="P21:Q21" si="1">SUM(P8:P20)</f>
        <v>0</v>
      </c>
      <c r="Q21" s="16">
        <f t="shared" si="1"/>
        <v>0</v>
      </c>
      <c r="R21" s="18"/>
      <c r="S21" s="18"/>
      <c r="T21" s="269">
        <f t="shared" ref="T21:V21" si="2">SUM(T8:T20)</f>
        <v>25</v>
      </c>
      <c r="U21" s="18">
        <f t="shared" si="2"/>
        <v>30</v>
      </c>
      <c r="V21" s="18">
        <f t="shared" si="2"/>
        <v>30</v>
      </c>
      <c r="W21" s="18"/>
      <c r="X21" s="19"/>
      <c r="Y21" s="105"/>
      <c r="Z21" s="105"/>
      <c r="AA21" s="105"/>
      <c r="AB21" s="105"/>
      <c r="AC21" s="105"/>
      <c r="AD21" s="106"/>
      <c r="AE21" s="107"/>
    </row>
    <row r="22" spans="1:32" s="46" customFormat="1" ht="12.75" x14ac:dyDescent="0.25">
      <c r="A22" s="103"/>
      <c r="B22" s="208" t="s">
        <v>237</v>
      </c>
      <c r="C22" s="104"/>
      <c r="D22" s="104"/>
      <c r="L22" s="14"/>
      <c r="M22" s="15"/>
      <c r="N22" s="16"/>
      <c r="O22" s="16"/>
      <c r="P22" s="16"/>
      <c r="Q22" s="16"/>
      <c r="R22" s="18"/>
      <c r="S22" s="18"/>
      <c r="T22" s="248"/>
      <c r="U22" s="18"/>
      <c r="V22" s="18"/>
      <c r="W22" s="18"/>
      <c r="X22" s="19"/>
      <c r="Y22" s="105"/>
      <c r="Z22" s="105"/>
      <c r="AA22" s="105"/>
      <c r="AB22" s="105"/>
      <c r="AC22" s="105"/>
      <c r="AD22" s="106"/>
      <c r="AE22" s="107"/>
    </row>
    <row r="23" spans="1:32" s="46" customFormat="1" ht="12.75" x14ac:dyDescent="0.25">
      <c r="A23" s="103"/>
      <c r="B23" s="209" t="s">
        <v>276</v>
      </c>
      <c r="C23" s="104"/>
      <c r="D23" s="104"/>
      <c r="L23" s="14"/>
      <c r="M23" s="15"/>
      <c r="N23" s="16"/>
      <c r="O23" s="16"/>
      <c r="P23" s="16"/>
      <c r="Q23" s="16"/>
      <c r="R23" s="18"/>
      <c r="S23" s="18"/>
      <c r="T23" s="248"/>
      <c r="U23" s="18"/>
      <c r="V23" s="18"/>
      <c r="W23" s="18"/>
      <c r="X23" s="19"/>
      <c r="Y23" s="105"/>
      <c r="Z23" s="105"/>
      <c r="AA23" s="105"/>
      <c r="AB23" s="105"/>
      <c r="AC23" s="105"/>
      <c r="AD23" s="106"/>
      <c r="AE23" s="107"/>
    </row>
    <row r="24" spans="1:32" s="46" customFormat="1" ht="12.75" x14ac:dyDescent="0.2">
      <c r="A24" s="103"/>
      <c r="B24" s="210" t="s">
        <v>122</v>
      </c>
      <c r="C24" s="104"/>
      <c r="D24" s="104"/>
      <c r="L24" s="14"/>
      <c r="M24" s="15"/>
      <c r="N24" s="16"/>
      <c r="O24" s="16"/>
      <c r="P24" s="16"/>
      <c r="Q24" s="16"/>
      <c r="R24" s="18"/>
      <c r="S24" s="18"/>
      <c r="T24" s="248"/>
      <c r="U24" s="18"/>
      <c r="V24" s="18"/>
      <c r="W24" s="18"/>
      <c r="X24" s="19"/>
      <c r="Y24" s="105"/>
      <c r="Z24" s="105"/>
      <c r="AA24" s="105"/>
      <c r="AB24" s="105"/>
      <c r="AC24" s="105"/>
      <c r="AD24" s="106"/>
      <c r="AE24" s="107"/>
    </row>
    <row r="25" spans="1:32" s="46" customFormat="1" ht="12.75" x14ac:dyDescent="0.2">
      <c r="A25" s="103"/>
      <c r="B25" s="168"/>
      <c r="C25" s="104"/>
      <c r="D25" s="104"/>
      <c r="L25" s="14"/>
      <c r="M25" s="15"/>
      <c r="N25" s="16"/>
      <c r="O25" s="16"/>
      <c r="P25" s="16"/>
      <c r="Q25" s="16"/>
      <c r="R25" s="18"/>
      <c r="S25" s="18"/>
      <c r="T25" s="248"/>
      <c r="U25" s="18"/>
      <c r="V25" s="18"/>
      <c r="W25" s="18"/>
      <c r="X25" s="19"/>
      <c r="Y25" s="105"/>
      <c r="Z25" s="105"/>
      <c r="AA25" s="105"/>
      <c r="AB25" s="105"/>
      <c r="AC25" s="105"/>
      <c r="AD25" s="106"/>
      <c r="AE25" s="107"/>
    </row>
    <row r="26" spans="1:32" s="3" customFormat="1" ht="18" customHeight="1" x14ac:dyDescent="0.25">
      <c r="A26" s="2" t="s">
        <v>24</v>
      </c>
      <c r="B26" s="108" t="s">
        <v>264</v>
      </c>
      <c r="C26" s="93"/>
      <c r="D26" s="93"/>
      <c r="E26" s="93"/>
      <c r="F26" s="93"/>
      <c r="G26" s="93"/>
      <c r="H26" s="93"/>
      <c r="I26" s="93"/>
      <c r="J26" s="93"/>
      <c r="K26" s="93"/>
      <c r="L26" s="93"/>
      <c r="M26" s="93"/>
      <c r="N26" s="94"/>
      <c r="O26" s="95"/>
      <c r="P26" s="95"/>
      <c r="Q26" s="95"/>
      <c r="R26" s="95"/>
      <c r="S26" s="98"/>
      <c r="T26" s="249"/>
      <c r="U26" s="98"/>
      <c r="V26" s="98"/>
      <c r="W26" s="98"/>
      <c r="X26" s="98"/>
      <c r="Y26" s="97"/>
      <c r="Z26" s="97"/>
      <c r="AA26" s="98"/>
      <c r="AB26" s="97"/>
      <c r="AC26" s="97"/>
      <c r="AD26" s="99"/>
      <c r="AE26" s="102" t="s">
        <v>0</v>
      </c>
      <c r="AF26" s="8"/>
    </row>
    <row r="27" spans="1:32" s="3" customFormat="1" ht="30" customHeight="1" x14ac:dyDescent="0.25">
      <c r="A27" s="2"/>
      <c r="B27" s="109"/>
      <c r="C27" s="110" t="s">
        <v>275</v>
      </c>
      <c r="D27" s="139"/>
      <c r="E27" s="118" t="s">
        <v>95</v>
      </c>
      <c r="F27" s="235" t="s">
        <v>265</v>
      </c>
      <c r="G27" s="118"/>
      <c r="H27" s="235"/>
      <c r="I27" s="118"/>
      <c r="J27" s="235"/>
      <c r="K27" s="242">
        <f>U27</f>
        <v>6</v>
      </c>
      <c r="L27" s="118" t="s">
        <v>273</v>
      </c>
      <c r="M27" s="119" t="s">
        <v>73</v>
      </c>
      <c r="N27" s="120"/>
      <c r="O27" s="121">
        <v>35</v>
      </c>
      <c r="P27" s="121"/>
      <c r="Q27" s="122"/>
      <c r="R27" s="120"/>
      <c r="S27" s="122"/>
      <c r="T27" s="247">
        <f>U27/36*30</f>
        <v>5</v>
      </c>
      <c r="U27" s="120">
        <v>6</v>
      </c>
      <c r="V27" s="121">
        <v>6</v>
      </c>
      <c r="W27" s="122">
        <v>6</v>
      </c>
      <c r="X27" s="120" t="s">
        <v>75</v>
      </c>
      <c r="Y27" s="241" t="s">
        <v>120</v>
      </c>
      <c r="Z27" s="123" t="s">
        <v>74</v>
      </c>
      <c r="AA27" s="120" t="s">
        <v>75</v>
      </c>
      <c r="AB27" s="125" t="s">
        <v>136</v>
      </c>
      <c r="AC27" s="123" t="s">
        <v>74</v>
      </c>
      <c r="AD27" s="118"/>
      <c r="AE27" s="8"/>
    </row>
    <row r="28" spans="1:32" s="3" customFormat="1" ht="30" customHeight="1" x14ac:dyDescent="0.25">
      <c r="A28" s="2" t="s">
        <v>0</v>
      </c>
      <c r="B28" s="127"/>
      <c r="C28" s="128"/>
      <c r="D28" s="140"/>
      <c r="E28" s="240"/>
      <c r="F28" s="237"/>
      <c r="G28" s="129"/>
      <c r="H28" s="237"/>
      <c r="I28" s="129"/>
      <c r="J28" s="129"/>
      <c r="K28" s="129"/>
      <c r="L28" s="118"/>
      <c r="M28" s="130"/>
      <c r="N28" s="131"/>
      <c r="O28" s="132"/>
      <c r="P28" s="132"/>
      <c r="Q28" s="133"/>
      <c r="R28" s="134"/>
      <c r="S28" s="135"/>
      <c r="T28" s="256"/>
      <c r="U28" s="134"/>
      <c r="V28" s="136"/>
      <c r="W28" s="135"/>
      <c r="X28" s="134"/>
      <c r="Y28" s="136"/>
      <c r="Z28" s="137"/>
      <c r="AA28" s="134"/>
      <c r="AB28" s="136"/>
      <c r="AC28" s="137"/>
      <c r="AD28" s="129"/>
      <c r="AE28" s="8"/>
    </row>
    <row r="29" spans="1:32" s="3" customFormat="1" x14ac:dyDescent="0.25">
      <c r="A29" s="2" t="s">
        <v>0</v>
      </c>
      <c r="B29" s="17"/>
      <c r="C29" s="17"/>
      <c r="D29" s="17"/>
      <c r="L29" s="14" t="s">
        <v>55</v>
      </c>
      <c r="M29" s="15">
        <f>SUM(N29:Q29)</f>
        <v>35</v>
      </c>
      <c r="N29" s="16">
        <f>SUM(N27:N28)</f>
        <v>0</v>
      </c>
      <c r="O29" s="16">
        <f>SUM(O27:O28)</f>
        <v>35</v>
      </c>
      <c r="P29" s="16">
        <f>SUM(P27:P28)</f>
        <v>0</v>
      </c>
      <c r="Q29" s="16">
        <f>SUM(Q27:Q28)</f>
        <v>0</v>
      </c>
      <c r="R29" s="18"/>
      <c r="S29" s="18"/>
      <c r="T29" s="248"/>
      <c r="U29" s="18">
        <f>SUM(U27:U28)</f>
        <v>6</v>
      </c>
      <c r="V29" s="18">
        <f>SUM(V27:V28)</f>
        <v>6</v>
      </c>
      <c r="W29" s="18"/>
      <c r="X29" s="19"/>
      <c r="Y29" s="19"/>
      <c r="Z29" s="19"/>
      <c r="AA29" s="19"/>
      <c r="AB29" s="19"/>
      <c r="AC29" s="19"/>
      <c r="AD29" s="34"/>
      <c r="AE29" s="8"/>
    </row>
    <row r="30" spans="1:32" s="3" customFormat="1" x14ac:dyDescent="0.25">
      <c r="A30" s="2" t="s">
        <v>0</v>
      </c>
      <c r="B30" s="17"/>
      <c r="C30" s="17"/>
      <c r="D30" s="17"/>
      <c r="L30" s="14" t="s">
        <v>55</v>
      </c>
      <c r="M30" s="15">
        <f>SUM(N30:Q30)</f>
        <v>70</v>
      </c>
      <c r="N30" s="16">
        <f>SUM(N27:N29)</f>
        <v>0</v>
      </c>
      <c r="O30" s="16">
        <f t="shared" ref="O30:Q30" si="3">SUM(O27:O29)</f>
        <v>70</v>
      </c>
      <c r="P30" s="16">
        <f t="shared" si="3"/>
        <v>0</v>
      </c>
      <c r="Q30" s="16">
        <f t="shared" si="3"/>
        <v>0</v>
      </c>
      <c r="R30" s="18"/>
      <c r="S30" s="18"/>
      <c r="T30" s="248">
        <f>SUM(T27:T28)</f>
        <v>5</v>
      </c>
      <c r="U30" s="18">
        <f>SUM(U27:U28)</f>
        <v>6</v>
      </c>
      <c r="V30" s="18">
        <f>SUM(V27:V28)</f>
        <v>6</v>
      </c>
      <c r="W30" s="18"/>
      <c r="X30" s="19"/>
      <c r="Y30" s="19"/>
      <c r="Z30" s="19"/>
      <c r="AA30" s="19"/>
      <c r="AB30" s="19"/>
      <c r="AC30" s="19"/>
      <c r="AD30" s="34"/>
      <c r="AE30" s="8"/>
    </row>
    <row r="31" spans="1:32" s="46" customFormat="1" ht="12.75" x14ac:dyDescent="0.25">
      <c r="A31" s="103"/>
      <c r="B31" s="105"/>
      <c r="D31" s="145"/>
      <c r="L31" s="138" t="s">
        <v>56</v>
      </c>
      <c r="M31" s="146">
        <f t="shared" ref="M31:P31" si="4">M30+M21</f>
        <v>276</v>
      </c>
      <c r="N31" s="145">
        <f>N30+N21</f>
        <v>206</v>
      </c>
      <c r="O31" s="145">
        <f t="shared" si="4"/>
        <v>70</v>
      </c>
      <c r="P31" s="145">
        <f t="shared" si="4"/>
        <v>0</v>
      </c>
      <c r="Q31" s="145">
        <f>Q30+Q21</f>
        <v>0</v>
      </c>
      <c r="R31" s="145"/>
      <c r="S31" s="145"/>
      <c r="T31" s="257">
        <f t="shared" ref="T31" si="5">T30+T21</f>
        <v>30</v>
      </c>
      <c r="U31" s="146">
        <f t="shared" ref="U31:V31" si="6">U30+U21</f>
        <v>36</v>
      </c>
      <c r="V31" s="146">
        <f t="shared" si="6"/>
        <v>36</v>
      </c>
      <c r="W31" s="145"/>
      <c r="X31" s="106"/>
      <c r="Z31" s="106"/>
      <c r="AA31" s="105"/>
      <c r="AB31" s="105"/>
      <c r="AC31" s="106"/>
      <c r="AD31" s="106"/>
      <c r="AE31" s="107"/>
    </row>
    <row r="32" spans="1:32" x14ac:dyDescent="0.25">
      <c r="B32" s="12"/>
      <c r="C32" s="12"/>
      <c r="D32" s="12"/>
      <c r="E32" s="12"/>
      <c r="F32" s="12"/>
      <c r="G32" s="12"/>
      <c r="H32" s="12"/>
      <c r="I32" s="12"/>
      <c r="J32" s="12"/>
      <c r="K32" s="12"/>
      <c r="L32" s="12"/>
      <c r="M32" s="12"/>
      <c r="N32" s="26"/>
      <c r="O32" s="26"/>
      <c r="P32" s="26"/>
      <c r="Q32" s="26"/>
      <c r="R32" s="12"/>
      <c r="S32" s="12"/>
      <c r="T32" s="12"/>
      <c r="U32" s="12"/>
      <c r="V32" s="12"/>
      <c r="W32" s="12"/>
      <c r="X32" s="12"/>
      <c r="Y32" s="12"/>
      <c r="Z32" s="13"/>
      <c r="AA32" s="12"/>
      <c r="AB32" s="12"/>
      <c r="AC32" s="12"/>
      <c r="AD32" s="12"/>
    </row>
    <row r="33" spans="14:26" s="12" customFormat="1" x14ac:dyDescent="0.25">
      <c r="N33" s="26"/>
      <c r="O33" s="26"/>
      <c r="P33" s="26"/>
      <c r="Q33" s="26"/>
      <c r="Z33" s="13"/>
    </row>
    <row r="34" spans="14:26" s="12" customFormat="1" x14ac:dyDescent="0.25">
      <c r="N34" s="26"/>
      <c r="O34" s="26"/>
      <c r="P34" s="26"/>
      <c r="Q34" s="26"/>
      <c r="Z34" s="13"/>
    </row>
    <row r="35" spans="14:26" s="12" customFormat="1" x14ac:dyDescent="0.25">
      <c r="N35" s="26"/>
      <c r="O35" s="26"/>
      <c r="P35" s="26"/>
      <c r="Q35" s="26"/>
      <c r="Z35" s="13"/>
    </row>
    <row r="36" spans="14:26" s="12" customFormat="1" x14ac:dyDescent="0.25">
      <c r="N36" s="26"/>
      <c r="O36" s="26"/>
      <c r="P36" s="26"/>
      <c r="Q36" s="26"/>
      <c r="Z36" s="13"/>
    </row>
    <row r="37" spans="14:26" s="12" customFormat="1" x14ac:dyDescent="0.25">
      <c r="N37" s="26"/>
      <c r="O37" s="26"/>
      <c r="P37" s="26"/>
      <c r="Q37" s="26"/>
      <c r="Z37" s="13"/>
    </row>
    <row r="38" spans="14:26" s="12" customFormat="1" x14ac:dyDescent="0.25">
      <c r="N38" s="26"/>
      <c r="O38" s="26"/>
      <c r="P38" s="26"/>
      <c r="Q38" s="26"/>
      <c r="Z38" s="13"/>
    </row>
    <row r="39" spans="14:26" s="12" customFormat="1" x14ac:dyDescent="0.25">
      <c r="N39" s="26"/>
      <c r="O39" s="26"/>
      <c r="P39" s="26"/>
      <c r="Q39" s="26"/>
      <c r="Z39" s="13"/>
    </row>
    <row r="40" spans="14:26" s="12" customFormat="1" x14ac:dyDescent="0.25">
      <c r="N40" s="26"/>
      <c r="O40" s="26"/>
      <c r="P40" s="26"/>
      <c r="Q40" s="26"/>
      <c r="Z40" s="13"/>
    </row>
    <row r="41" spans="14:26" s="12" customFormat="1" x14ac:dyDescent="0.25">
      <c r="N41" s="26"/>
      <c r="O41" s="26"/>
      <c r="P41" s="26"/>
      <c r="Q41" s="26"/>
      <c r="Z41" s="13"/>
    </row>
    <row r="42" spans="14:26" s="12" customFormat="1" x14ac:dyDescent="0.25">
      <c r="N42" s="26"/>
      <c r="O42" s="26"/>
      <c r="P42" s="26"/>
      <c r="Q42" s="26"/>
      <c r="Z42" s="13"/>
    </row>
    <row r="43" spans="14:26" s="12" customFormat="1" x14ac:dyDescent="0.25">
      <c r="N43" s="26"/>
      <c r="O43" s="26"/>
      <c r="P43" s="26"/>
      <c r="Q43" s="26"/>
      <c r="Z43" s="13"/>
    </row>
    <row r="44" spans="14:26" s="12" customFormat="1" x14ac:dyDescent="0.25">
      <c r="N44" s="26"/>
      <c r="O44" s="26"/>
      <c r="P44" s="26"/>
      <c r="Q44" s="26"/>
      <c r="Z44" s="13"/>
    </row>
    <row r="45" spans="14:26" s="12" customFormat="1" x14ac:dyDescent="0.25">
      <c r="N45" s="26"/>
      <c r="O45" s="26"/>
      <c r="P45" s="26"/>
      <c r="Q45" s="26"/>
      <c r="Z45" s="13"/>
    </row>
    <row r="46" spans="14:26" s="12" customFormat="1" x14ac:dyDescent="0.25">
      <c r="N46" s="26"/>
      <c r="O46" s="26"/>
      <c r="P46" s="26"/>
      <c r="Q46" s="26"/>
      <c r="Z46" s="13"/>
    </row>
    <row r="47" spans="14:26" s="12" customFormat="1" x14ac:dyDescent="0.25">
      <c r="N47" s="26"/>
      <c r="O47" s="26"/>
      <c r="P47" s="26"/>
      <c r="Q47" s="26"/>
      <c r="Z47" s="13"/>
    </row>
    <row r="48" spans="14:26" s="12" customFormat="1" x14ac:dyDescent="0.25">
      <c r="N48" s="26"/>
      <c r="O48" s="26"/>
      <c r="P48" s="26"/>
      <c r="Q48" s="26"/>
      <c r="Z48" s="13"/>
    </row>
    <row r="49" spans="14:26" s="12" customFormat="1" x14ac:dyDescent="0.25">
      <c r="N49" s="26"/>
      <c r="O49" s="26"/>
      <c r="P49" s="26"/>
      <c r="Q49" s="26"/>
      <c r="Z49" s="13"/>
    </row>
    <row r="50" spans="14:26" s="12" customFormat="1" x14ac:dyDescent="0.25">
      <c r="N50" s="26"/>
      <c r="O50" s="26"/>
      <c r="P50" s="26"/>
      <c r="Q50" s="26"/>
      <c r="Z50" s="13"/>
    </row>
    <row r="51" spans="14:26" s="12" customFormat="1" x14ac:dyDescent="0.25">
      <c r="N51" s="26"/>
      <c r="O51" s="26"/>
      <c r="P51" s="26"/>
      <c r="Q51" s="26"/>
      <c r="Z51" s="13"/>
    </row>
    <row r="52" spans="14:26" s="12" customFormat="1" x14ac:dyDescent="0.25">
      <c r="N52" s="26"/>
      <c r="O52" s="26"/>
      <c r="P52" s="26"/>
      <c r="Q52" s="26"/>
      <c r="Z52" s="13"/>
    </row>
    <row r="53" spans="14:26" s="12" customFormat="1" x14ac:dyDescent="0.25">
      <c r="N53" s="26"/>
      <c r="O53" s="26"/>
      <c r="P53" s="26"/>
      <c r="Q53" s="26"/>
      <c r="Z53" s="13"/>
    </row>
    <row r="54" spans="14:26" s="12" customFormat="1" x14ac:dyDescent="0.25">
      <c r="N54" s="26"/>
      <c r="O54" s="26"/>
      <c r="P54" s="26"/>
      <c r="Q54" s="26"/>
      <c r="Z54" s="13"/>
    </row>
    <row r="55" spans="14:26" s="12" customFormat="1" x14ac:dyDescent="0.25">
      <c r="N55" s="26"/>
      <c r="O55" s="26"/>
      <c r="P55" s="26"/>
      <c r="Q55" s="26"/>
      <c r="Z55" s="13"/>
    </row>
    <row r="56" spans="14:26" s="12" customFormat="1" x14ac:dyDescent="0.25">
      <c r="N56" s="26"/>
      <c r="O56" s="26"/>
      <c r="P56" s="26"/>
      <c r="Q56" s="26"/>
      <c r="Z56" s="13"/>
    </row>
    <row r="57" spans="14:26" s="12" customFormat="1" x14ac:dyDescent="0.25">
      <c r="N57" s="26"/>
      <c r="O57" s="26"/>
      <c r="P57" s="26"/>
      <c r="Q57" s="26"/>
      <c r="Z57" s="13"/>
    </row>
    <row r="58" spans="14:26" s="12" customFormat="1" x14ac:dyDescent="0.25">
      <c r="N58" s="26"/>
      <c r="O58" s="26"/>
      <c r="P58" s="26"/>
      <c r="Q58" s="26"/>
      <c r="Z58" s="13"/>
    </row>
    <row r="59" spans="14:26" s="12" customFormat="1" x14ac:dyDescent="0.25">
      <c r="N59" s="26"/>
      <c r="O59" s="26"/>
      <c r="P59" s="26"/>
      <c r="Q59" s="26"/>
      <c r="Z59" s="13"/>
    </row>
    <row r="60" spans="14:26" s="12" customFormat="1" x14ac:dyDescent="0.25">
      <c r="N60" s="26"/>
      <c r="O60" s="26"/>
      <c r="P60" s="26"/>
      <c r="Q60" s="26"/>
      <c r="Z60" s="13"/>
    </row>
    <row r="61" spans="14:26" s="12" customFormat="1" x14ac:dyDescent="0.25">
      <c r="N61" s="26"/>
      <c r="O61" s="26"/>
      <c r="P61" s="26"/>
      <c r="Q61" s="26"/>
      <c r="Z61" s="13"/>
    </row>
    <row r="62" spans="14:26" s="12" customFormat="1" x14ac:dyDescent="0.25">
      <c r="N62" s="26"/>
      <c r="O62" s="26"/>
      <c r="P62" s="26"/>
      <c r="Q62" s="26"/>
      <c r="Z62" s="13"/>
    </row>
    <row r="63" spans="14:26" s="12" customFormat="1" x14ac:dyDescent="0.25">
      <c r="N63" s="26"/>
      <c r="O63" s="26"/>
      <c r="P63" s="26"/>
      <c r="Q63" s="26"/>
      <c r="Z63" s="13"/>
    </row>
    <row r="64" spans="14:26" s="12" customFormat="1" x14ac:dyDescent="0.25">
      <c r="N64" s="26"/>
      <c r="O64" s="26"/>
      <c r="P64" s="26"/>
      <c r="Q64" s="26"/>
      <c r="Z64" s="13"/>
    </row>
    <row r="65" spans="14:26" s="12" customFormat="1" x14ac:dyDescent="0.25">
      <c r="N65" s="26"/>
      <c r="O65" s="26"/>
      <c r="P65" s="26"/>
      <c r="Q65" s="26"/>
      <c r="Z65" s="13"/>
    </row>
    <row r="66" spans="14:26" s="12" customFormat="1" x14ac:dyDescent="0.25">
      <c r="N66" s="26"/>
      <c r="O66" s="26"/>
      <c r="P66" s="26"/>
      <c r="Q66" s="26"/>
      <c r="Z66" s="13"/>
    </row>
    <row r="67" spans="14:26" s="12" customFormat="1" x14ac:dyDescent="0.25">
      <c r="N67" s="26"/>
      <c r="O67" s="26"/>
      <c r="P67" s="26"/>
      <c r="Q67" s="26"/>
      <c r="Z67" s="13"/>
    </row>
    <row r="68" spans="14:26" s="12" customFormat="1" x14ac:dyDescent="0.25">
      <c r="N68" s="26"/>
      <c r="O68" s="26"/>
      <c r="P68" s="26"/>
      <c r="Q68" s="26"/>
      <c r="Z68" s="13"/>
    </row>
    <row r="69" spans="14:26" s="12" customFormat="1" x14ac:dyDescent="0.25">
      <c r="N69" s="26"/>
      <c r="O69" s="26"/>
      <c r="P69" s="26"/>
      <c r="Q69" s="26"/>
      <c r="Z69" s="13"/>
    </row>
    <row r="70" spans="14:26" s="12" customFormat="1" x14ac:dyDescent="0.25">
      <c r="N70" s="26"/>
      <c r="O70" s="26"/>
      <c r="P70" s="26"/>
      <c r="Q70" s="26"/>
      <c r="Z70" s="13"/>
    </row>
    <row r="71" spans="14:26" s="12" customFormat="1" x14ac:dyDescent="0.25">
      <c r="N71" s="26"/>
      <c r="O71" s="26"/>
      <c r="P71" s="26"/>
      <c r="Q71" s="26"/>
      <c r="Z71" s="13"/>
    </row>
    <row r="72" spans="14:26" s="12" customFormat="1" x14ac:dyDescent="0.25">
      <c r="N72" s="26"/>
      <c r="O72" s="26"/>
      <c r="P72" s="26"/>
      <c r="Q72" s="26"/>
      <c r="Z72" s="13"/>
    </row>
    <row r="73" spans="14:26" s="12" customFormat="1" x14ac:dyDescent="0.25">
      <c r="N73" s="26"/>
      <c r="O73" s="26"/>
      <c r="P73" s="26"/>
      <c r="Q73" s="26"/>
      <c r="Z73" s="13"/>
    </row>
    <row r="74" spans="14:26" s="12" customFormat="1" x14ac:dyDescent="0.25">
      <c r="N74" s="26"/>
      <c r="O74" s="26"/>
      <c r="P74" s="26"/>
      <c r="Q74" s="26"/>
      <c r="Z74" s="13"/>
    </row>
    <row r="75" spans="14:26" s="12" customFormat="1" x14ac:dyDescent="0.25">
      <c r="N75" s="26"/>
      <c r="O75" s="26"/>
      <c r="P75" s="26"/>
      <c r="Q75" s="26"/>
      <c r="Z75" s="13"/>
    </row>
    <row r="76" spans="14:26" s="12" customFormat="1" x14ac:dyDescent="0.25">
      <c r="N76" s="26"/>
      <c r="O76" s="26"/>
      <c r="P76" s="26"/>
      <c r="Q76" s="26"/>
      <c r="Z76" s="13"/>
    </row>
    <row r="77" spans="14:26" s="12" customFormat="1" x14ac:dyDescent="0.25">
      <c r="N77" s="26"/>
      <c r="O77" s="26"/>
      <c r="P77" s="26"/>
      <c r="Q77" s="26"/>
      <c r="Z77" s="13"/>
    </row>
    <row r="78" spans="14:26" s="12" customFormat="1" x14ac:dyDescent="0.25">
      <c r="N78" s="26"/>
      <c r="O78" s="26"/>
      <c r="P78" s="26"/>
      <c r="Q78" s="26"/>
      <c r="Z78" s="13"/>
    </row>
    <row r="79" spans="14:26" s="12" customFormat="1" x14ac:dyDescent="0.25">
      <c r="N79" s="26"/>
      <c r="O79" s="26"/>
      <c r="P79" s="26"/>
      <c r="Q79" s="26"/>
      <c r="Z79" s="13"/>
    </row>
    <row r="80" spans="14:26" s="12" customFormat="1" x14ac:dyDescent="0.25">
      <c r="N80" s="26"/>
      <c r="O80" s="26"/>
      <c r="P80" s="26"/>
      <c r="Q80" s="26"/>
      <c r="Z80" s="13"/>
    </row>
    <row r="81" spans="14:26" s="12" customFormat="1" x14ac:dyDescent="0.25">
      <c r="N81" s="26"/>
      <c r="O81" s="26"/>
      <c r="P81" s="26"/>
      <c r="Q81" s="26"/>
      <c r="Z81" s="13"/>
    </row>
    <row r="82" spans="14:26" s="12" customFormat="1" x14ac:dyDescent="0.25">
      <c r="N82" s="26"/>
      <c r="O82" s="26"/>
      <c r="P82" s="26"/>
      <c r="Q82" s="26"/>
      <c r="Z82" s="13"/>
    </row>
    <row r="83" spans="14:26" s="12" customFormat="1" x14ac:dyDescent="0.25">
      <c r="N83" s="26"/>
      <c r="O83" s="26"/>
      <c r="P83" s="26"/>
      <c r="Q83" s="26"/>
      <c r="Z83" s="13"/>
    </row>
    <row r="84" spans="14:26" s="12" customFormat="1" x14ac:dyDescent="0.25">
      <c r="N84" s="26"/>
      <c r="O84" s="26"/>
      <c r="P84" s="26"/>
      <c r="Q84" s="26"/>
      <c r="Z84" s="13"/>
    </row>
    <row r="85" spans="14:26" s="12" customFormat="1" x14ac:dyDescent="0.25">
      <c r="N85" s="26"/>
      <c r="O85" s="26"/>
      <c r="P85" s="26"/>
      <c r="Q85" s="26"/>
      <c r="Z85" s="13"/>
    </row>
    <row r="86" spans="14:26" s="12" customFormat="1" x14ac:dyDescent="0.25">
      <c r="N86" s="26"/>
      <c r="O86" s="26"/>
      <c r="P86" s="26"/>
      <c r="Q86" s="26"/>
      <c r="Z86" s="13"/>
    </row>
    <row r="87" spans="14:26" s="12" customFormat="1" x14ac:dyDescent="0.25">
      <c r="N87" s="26"/>
      <c r="O87" s="26"/>
      <c r="P87" s="26"/>
      <c r="Q87" s="26"/>
      <c r="Z87" s="13"/>
    </row>
    <row r="88" spans="14:26" s="12" customFormat="1" x14ac:dyDescent="0.25">
      <c r="N88" s="26"/>
      <c r="O88" s="26"/>
      <c r="P88" s="26"/>
      <c r="Q88" s="26"/>
      <c r="Z88" s="13"/>
    </row>
    <row r="89" spans="14:26" s="12" customFormat="1" x14ac:dyDescent="0.25">
      <c r="N89" s="26"/>
      <c r="O89" s="26"/>
      <c r="P89" s="26"/>
      <c r="Q89" s="26"/>
      <c r="Z89" s="13"/>
    </row>
    <row r="90" spans="14:26" s="12" customFormat="1" x14ac:dyDescent="0.25">
      <c r="N90" s="26"/>
      <c r="O90" s="26"/>
      <c r="P90" s="26"/>
      <c r="Q90" s="26"/>
      <c r="Z90" s="13"/>
    </row>
    <row r="91" spans="14:26" s="12" customFormat="1" x14ac:dyDescent="0.25">
      <c r="N91" s="26"/>
      <c r="O91" s="26"/>
      <c r="P91" s="26"/>
      <c r="Q91" s="26"/>
      <c r="Z91" s="13"/>
    </row>
    <row r="92" spans="14:26" s="12" customFormat="1" x14ac:dyDescent="0.25">
      <c r="N92" s="26"/>
      <c r="O92" s="26"/>
      <c r="P92" s="26"/>
      <c r="Q92" s="26"/>
      <c r="Z92" s="13"/>
    </row>
    <row r="93" spans="14:26" s="12" customFormat="1" x14ac:dyDescent="0.25">
      <c r="N93" s="26"/>
      <c r="O93" s="26"/>
      <c r="P93" s="26"/>
      <c r="Q93" s="26"/>
      <c r="Z93" s="13"/>
    </row>
    <row r="94" spans="14:26" s="12" customFormat="1" x14ac:dyDescent="0.25">
      <c r="N94" s="26"/>
      <c r="O94" s="26"/>
      <c r="P94" s="26"/>
      <c r="Q94" s="26"/>
      <c r="Z94" s="13"/>
    </row>
    <row r="95" spans="14:26" s="12" customFormat="1" x14ac:dyDescent="0.25">
      <c r="N95" s="26"/>
      <c r="O95" s="26"/>
      <c r="P95" s="26"/>
      <c r="Q95" s="26"/>
      <c r="Z95" s="13"/>
    </row>
    <row r="96" spans="14:26" s="12" customFormat="1" x14ac:dyDescent="0.25">
      <c r="N96" s="26"/>
      <c r="O96" s="26"/>
      <c r="P96" s="26"/>
      <c r="Q96" s="26"/>
      <c r="Z96" s="13"/>
    </row>
    <row r="97" spans="14:26" s="12" customFormat="1" x14ac:dyDescent="0.25">
      <c r="N97" s="26"/>
      <c r="O97" s="26"/>
      <c r="P97" s="26"/>
      <c r="Q97" s="26"/>
      <c r="Z97" s="13"/>
    </row>
    <row r="98" spans="14:26" s="12" customFormat="1" x14ac:dyDescent="0.25">
      <c r="N98" s="26"/>
      <c r="O98" s="26"/>
      <c r="P98" s="26"/>
      <c r="Q98" s="26"/>
      <c r="Z98" s="13"/>
    </row>
    <row r="99" spans="14:26" s="12" customFormat="1" x14ac:dyDescent="0.25">
      <c r="N99" s="26"/>
      <c r="O99" s="26"/>
      <c r="P99" s="26"/>
      <c r="Q99" s="26"/>
      <c r="Z99" s="13"/>
    </row>
    <row r="100" spans="14:26" s="12" customFormat="1" x14ac:dyDescent="0.25">
      <c r="N100" s="26"/>
      <c r="O100" s="26"/>
      <c r="P100" s="26"/>
      <c r="Q100" s="26"/>
      <c r="Z100" s="13"/>
    </row>
    <row r="101" spans="14:26" s="12" customFormat="1" x14ac:dyDescent="0.25">
      <c r="N101" s="26"/>
      <c r="O101" s="26"/>
      <c r="P101" s="26"/>
      <c r="Q101" s="26"/>
      <c r="Z101" s="13"/>
    </row>
    <row r="102" spans="14:26" s="12" customFormat="1" x14ac:dyDescent="0.25">
      <c r="N102" s="26"/>
      <c r="O102" s="26"/>
      <c r="P102" s="26"/>
      <c r="Q102" s="26"/>
      <c r="Z102" s="13"/>
    </row>
    <row r="103" spans="14:26" s="12" customFormat="1" x14ac:dyDescent="0.25">
      <c r="N103" s="26"/>
      <c r="O103" s="26"/>
      <c r="P103" s="26"/>
      <c r="Q103" s="26"/>
      <c r="Z103" s="13"/>
    </row>
    <row r="104" spans="14:26" s="12" customFormat="1" x14ac:dyDescent="0.25">
      <c r="N104" s="26"/>
      <c r="O104" s="26"/>
      <c r="P104" s="26"/>
      <c r="Q104" s="26"/>
      <c r="Z104" s="13"/>
    </row>
    <row r="105" spans="14:26" s="12" customFormat="1" x14ac:dyDescent="0.25">
      <c r="N105" s="26"/>
      <c r="O105" s="26"/>
      <c r="P105" s="26"/>
      <c r="Q105" s="26"/>
      <c r="Z105" s="13"/>
    </row>
    <row r="106" spans="14:26" s="12" customFormat="1" x14ac:dyDescent="0.25">
      <c r="N106" s="26"/>
      <c r="O106" s="26"/>
      <c r="P106" s="26"/>
      <c r="Q106" s="26"/>
      <c r="Z106" s="13"/>
    </row>
    <row r="107" spans="14:26" s="12" customFormat="1" x14ac:dyDescent="0.25">
      <c r="N107" s="26"/>
      <c r="O107" s="26"/>
      <c r="P107" s="26"/>
      <c r="Q107" s="26"/>
      <c r="Z107" s="13"/>
    </row>
    <row r="108" spans="14:26" s="12" customFormat="1" x14ac:dyDescent="0.25">
      <c r="N108" s="26"/>
      <c r="O108" s="26"/>
      <c r="P108" s="26"/>
      <c r="Q108" s="26"/>
      <c r="Z108" s="13"/>
    </row>
    <row r="109" spans="14:26" s="12" customFormat="1" x14ac:dyDescent="0.25">
      <c r="N109" s="26"/>
      <c r="O109" s="26"/>
      <c r="P109" s="26"/>
      <c r="Q109" s="26"/>
      <c r="Z109" s="13"/>
    </row>
    <row r="110" spans="14:26" s="12" customFormat="1" x14ac:dyDescent="0.25">
      <c r="N110" s="26"/>
      <c r="O110" s="26"/>
      <c r="P110" s="26"/>
      <c r="Q110" s="26"/>
      <c r="Z110" s="13"/>
    </row>
    <row r="111" spans="14:26" s="12" customFormat="1" x14ac:dyDescent="0.25">
      <c r="N111" s="26"/>
      <c r="O111" s="26"/>
      <c r="P111" s="26"/>
      <c r="Q111" s="26"/>
      <c r="Z111" s="13"/>
    </row>
    <row r="112" spans="14:26" s="12" customFormat="1" x14ac:dyDescent="0.25">
      <c r="N112" s="26"/>
      <c r="O112" s="26"/>
      <c r="P112" s="26"/>
      <c r="Q112" s="26"/>
      <c r="Z112" s="13"/>
    </row>
    <row r="113" spans="14:26" s="12" customFormat="1" x14ac:dyDescent="0.25">
      <c r="N113" s="26"/>
      <c r="O113" s="26"/>
      <c r="P113" s="26"/>
      <c r="Q113" s="26"/>
      <c r="Z113" s="13"/>
    </row>
    <row r="114" spans="14:26" s="12" customFormat="1" x14ac:dyDescent="0.25">
      <c r="N114" s="26"/>
      <c r="O114" s="26"/>
      <c r="P114" s="26"/>
      <c r="Q114" s="26"/>
      <c r="Z114" s="13"/>
    </row>
    <row r="115" spans="14:26" s="12" customFormat="1" x14ac:dyDescent="0.25">
      <c r="N115" s="26"/>
      <c r="O115" s="26"/>
      <c r="P115" s="26"/>
      <c r="Q115" s="26"/>
      <c r="Z115" s="13"/>
    </row>
    <row r="116" spans="14:26" s="12" customFormat="1" x14ac:dyDescent="0.25">
      <c r="N116" s="26"/>
      <c r="O116" s="26"/>
      <c r="P116" s="26"/>
      <c r="Q116" s="26"/>
      <c r="Z116" s="13"/>
    </row>
    <row r="117" spans="14:26" s="12" customFormat="1" x14ac:dyDescent="0.25">
      <c r="N117" s="26"/>
      <c r="O117" s="26"/>
      <c r="P117" s="26"/>
      <c r="Q117" s="26"/>
      <c r="Z117" s="13"/>
    </row>
    <row r="118" spans="14:26" s="12" customFormat="1" x14ac:dyDescent="0.25">
      <c r="N118" s="26"/>
      <c r="O118" s="26"/>
      <c r="P118" s="26"/>
      <c r="Q118" s="26"/>
      <c r="Z118" s="13"/>
    </row>
    <row r="119" spans="14:26" s="12" customFormat="1" x14ac:dyDescent="0.25">
      <c r="N119" s="26"/>
      <c r="O119" s="26"/>
      <c r="P119" s="26"/>
      <c r="Q119" s="26"/>
      <c r="Z119" s="13"/>
    </row>
    <row r="120" spans="14:26" s="12" customFormat="1" x14ac:dyDescent="0.25">
      <c r="N120" s="26"/>
      <c r="O120" s="26"/>
      <c r="P120" s="26"/>
      <c r="Q120" s="26"/>
      <c r="Z120" s="13"/>
    </row>
    <row r="121" spans="14:26" s="12" customFormat="1" x14ac:dyDescent="0.25">
      <c r="N121" s="26"/>
      <c r="O121" s="26"/>
      <c r="P121" s="26"/>
      <c r="Q121" s="26"/>
      <c r="Z121" s="13"/>
    </row>
    <row r="122" spans="14:26" s="12" customFormat="1" x14ac:dyDescent="0.25">
      <c r="N122" s="26"/>
      <c r="O122" s="26"/>
      <c r="P122" s="26"/>
      <c r="Q122" s="26"/>
      <c r="Z122" s="13"/>
    </row>
    <row r="123" spans="14:26" s="12" customFormat="1" x14ac:dyDescent="0.25">
      <c r="N123" s="26"/>
      <c r="O123" s="26"/>
      <c r="P123" s="26"/>
      <c r="Q123" s="26"/>
      <c r="Z123" s="13"/>
    </row>
    <row r="124" spans="14:26" s="12" customFormat="1" x14ac:dyDescent="0.25">
      <c r="N124" s="26"/>
      <c r="O124" s="26"/>
      <c r="P124" s="26"/>
      <c r="Q124" s="26"/>
      <c r="Z124" s="13"/>
    </row>
    <row r="125" spans="14:26" s="12" customFormat="1" x14ac:dyDescent="0.25">
      <c r="N125" s="26"/>
      <c r="O125" s="26"/>
      <c r="P125" s="26"/>
      <c r="Q125" s="26"/>
      <c r="Z125" s="13"/>
    </row>
    <row r="126" spans="14:26" s="12" customFormat="1" x14ac:dyDescent="0.25">
      <c r="N126" s="26"/>
      <c r="O126" s="26"/>
      <c r="P126" s="26"/>
      <c r="Q126" s="26"/>
      <c r="Z126" s="13"/>
    </row>
    <row r="127" spans="14:26" s="12" customFormat="1" x14ac:dyDescent="0.25">
      <c r="N127" s="26"/>
      <c r="O127" s="26"/>
      <c r="P127" s="26"/>
      <c r="Q127" s="26"/>
      <c r="Z127" s="13"/>
    </row>
    <row r="128" spans="14:26" s="12" customFormat="1" x14ac:dyDescent="0.25">
      <c r="N128" s="26"/>
      <c r="O128" s="26"/>
      <c r="P128" s="26"/>
      <c r="Q128" s="26"/>
      <c r="Z128" s="13"/>
    </row>
    <row r="129" spans="14:26" s="12" customFormat="1" x14ac:dyDescent="0.25">
      <c r="N129" s="26"/>
      <c r="O129" s="26"/>
      <c r="P129" s="26"/>
      <c r="Q129" s="26"/>
      <c r="Z129" s="13"/>
    </row>
    <row r="130" spans="14:26" s="12" customFormat="1" x14ac:dyDescent="0.25">
      <c r="N130" s="26"/>
      <c r="O130" s="26"/>
      <c r="P130" s="26"/>
      <c r="Q130" s="26"/>
      <c r="Z130" s="13"/>
    </row>
    <row r="131" spans="14:26" s="12" customFormat="1" x14ac:dyDescent="0.25">
      <c r="N131" s="26"/>
      <c r="O131" s="26"/>
      <c r="P131" s="26"/>
      <c r="Q131" s="26"/>
      <c r="Z131" s="13"/>
    </row>
    <row r="132" spans="14:26" s="12" customFormat="1" x14ac:dyDescent="0.25">
      <c r="N132" s="26"/>
      <c r="O132" s="26"/>
      <c r="P132" s="26"/>
      <c r="Q132" s="26"/>
      <c r="Z132" s="13"/>
    </row>
    <row r="133" spans="14:26" s="12" customFormat="1" x14ac:dyDescent="0.25">
      <c r="N133" s="26"/>
      <c r="O133" s="26"/>
      <c r="P133" s="26"/>
      <c r="Q133" s="26"/>
      <c r="Z133" s="13"/>
    </row>
    <row r="134" spans="14:26" s="12" customFormat="1" x14ac:dyDescent="0.25">
      <c r="N134" s="26"/>
      <c r="O134" s="26"/>
      <c r="P134" s="26"/>
      <c r="Q134" s="26"/>
      <c r="Z134" s="13"/>
    </row>
    <row r="135" spans="14:26" s="12" customFormat="1" x14ac:dyDescent="0.25">
      <c r="N135" s="26"/>
      <c r="O135" s="26"/>
      <c r="P135" s="26"/>
      <c r="Q135" s="26"/>
      <c r="Z135" s="13"/>
    </row>
    <row r="136" spans="14:26" s="12" customFormat="1" x14ac:dyDescent="0.25">
      <c r="N136" s="26"/>
      <c r="O136" s="26"/>
      <c r="P136" s="26"/>
      <c r="Q136" s="26"/>
      <c r="Z136" s="13"/>
    </row>
    <row r="137" spans="14:26" s="12" customFormat="1" x14ac:dyDescent="0.25">
      <c r="N137" s="26"/>
      <c r="O137" s="26"/>
      <c r="P137" s="26"/>
      <c r="Q137" s="26"/>
      <c r="Z137" s="13"/>
    </row>
    <row r="138" spans="14:26" s="12" customFormat="1" x14ac:dyDescent="0.25">
      <c r="N138" s="26"/>
      <c r="O138" s="26"/>
      <c r="P138" s="26"/>
      <c r="Q138" s="26"/>
      <c r="Z138" s="13"/>
    </row>
    <row r="139" spans="14:26" s="12" customFormat="1" x14ac:dyDescent="0.25">
      <c r="N139" s="26"/>
      <c r="O139" s="26"/>
      <c r="P139" s="26"/>
      <c r="Q139" s="26"/>
      <c r="Z139" s="13"/>
    </row>
    <row r="140" spans="14:26" s="12" customFormat="1" x14ac:dyDescent="0.25">
      <c r="N140" s="26"/>
      <c r="O140" s="26"/>
      <c r="P140" s="26"/>
      <c r="Q140" s="26"/>
      <c r="Z140" s="13"/>
    </row>
    <row r="141" spans="14:26" s="12" customFormat="1" x14ac:dyDescent="0.25">
      <c r="N141" s="26"/>
      <c r="O141" s="26"/>
      <c r="P141" s="26"/>
      <c r="Q141" s="26"/>
      <c r="Z141" s="13"/>
    </row>
    <row r="142" spans="14:26" s="12" customFormat="1" x14ac:dyDescent="0.25">
      <c r="N142" s="26"/>
      <c r="O142" s="26"/>
      <c r="P142" s="26"/>
      <c r="Q142" s="26"/>
      <c r="Z142" s="13"/>
    </row>
    <row r="143" spans="14:26" s="12" customFormat="1" x14ac:dyDescent="0.25">
      <c r="N143" s="26"/>
      <c r="O143" s="26"/>
      <c r="P143" s="26"/>
      <c r="Q143" s="26"/>
      <c r="Z143" s="13"/>
    </row>
    <row r="144" spans="14:26" s="12" customFormat="1" x14ac:dyDescent="0.25">
      <c r="N144" s="26"/>
      <c r="O144" s="26"/>
      <c r="P144" s="26"/>
      <c r="Q144" s="26"/>
      <c r="Z144" s="13"/>
    </row>
    <row r="145" spans="14:26" s="12" customFormat="1" x14ac:dyDescent="0.25">
      <c r="N145" s="26"/>
      <c r="O145" s="26"/>
      <c r="P145" s="26"/>
      <c r="Q145" s="26"/>
      <c r="Z145" s="13"/>
    </row>
    <row r="146" spans="14:26" s="12" customFormat="1" x14ac:dyDescent="0.25">
      <c r="N146" s="26"/>
      <c r="O146" s="26"/>
      <c r="P146" s="26"/>
      <c r="Q146" s="26"/>
      <c r="Z146" s="13"/>
    </row>
    <row r="147" spans="14:26" s="12" customFormat="1" x14ac:dyDescent="0.25">
      <c r="N147" s="26"/>
      <c r="O147" s="26"/>
      <c r="P147" s="26"/>
      <c r="Q147" s="26"/>
      <c r="Z147" s="13"/>
    </row>
    <row r="148" spans="14:26" s="12" customFormat="1" x14ac:dyDescent="0.25">
      <c r="N148" s="26"/>
      <c r="O148" s="26"/>
      <c r="P148" s="26"/>
      <c r="Q148" s="26"/>
      <c r="Z148" s="13"/>
    </row>
    <row r="149" spans="14:26" s="12" customFormat="1" x14ac:dyDescent="0.25">
      <c r="N149" s="26"/>
      <c r="O149" s="26"/>
      <c r="P149" s="26"/>
      <c r="Q149" s="26"/>
      <c r="Z149" s="13"/>
    </row>
    <row r="150" spans="14:26" s="12" customFormat="1" x14ac:dyDescent="0.25">
      <c r="N150" s="26"/>
      <c r="O150" s="26"/>
      <c r="P150" s="26"/>
      <c r="Q150" s="26"/>
      <c r="Z150" s="13"/>
    </row>
    <row r="151" spans="14:26" s="12" customFormat="1" x14ac:dyDescent="0.25">
      <c r="N151" s="26"/>
      <c r="O151" s="26"/>
      <c r="P151" s="26"/>
      <c r="Q151" s="26"/>
      <c r="Z151" s="13"/>
    </row>
    <row r="152" spans="14:26" s="12" customFormat="1" x14ac:dyDescent="0.25">
      <c r="N152" s="26"/>
      <c r="O152" s="26"/>
      <c r="P152" s="26"/>
      <c r="Q152" s="26"/>
      <c r="Z152" s="13"/>
    </row>
    <row r="153" spans="14:26" s="12" customFormat="1" x14ac:dyDescent="0.25">
      <c r="N153" s="26"/>
      <c r="O153" s="26"/>
      <c r="P153" s="26"/>
      <c r="Q153" s="26"/>
      <c r="Z153" s="13"/>
    </row>
    <row r="154" spans="14:26" s="12" customFormat="1" x14ac:dyDescent="0.25">
      <c r="N154" s="26"/>
      <c r="O154" s="26"/>
      <c r="P154" s="26"/>
      <c r="Q154" s="26"/>
      <c r="Z154" s="13"/>
    </row>
    <row r="155" spans="14:26" s="12" customFormat="1" x14ac:dyDescent="0.25">
      <c r="N155" s="26"/>
      <c r="O155" s="26"/>
      <c r="P155" s="26"/>
      <c r="Q155" s="26"/>
      <c r="Z155" s="13"/>
    </row>
    <row r="156" spans="14:26" s="12" customFormat="1" x14ac:dyDescent="0.25">
      <c r="N156" s="26"/>
      <c r="O156" s="26"/>
      <c r="P156" s="26"/>
      <c r="Q156" s="26"/>
      <c r="Z156" s="13"/>
    </row>
    <row r="157" spans="14:26" s="12" customFormat="1" x14ac:dyDescent="0.25">
      <c r="N157" s="26"/>
      <c r="O157" s="26"/>
      <c r="P157" s="26"/>
      <c r="Q157" s="26"/>
      <c r="Z157" s="13"/>
    </row>
    <row r="158" spans="14:26" s="12" customFormat="1" x14ac:dyDescent="0.25">
      <c r="N158" s="26"/>
      <c r="O158" s="26"/>
      <c r="P158" s="26"/>
      <c r="Q158" s="26"/>
      <c r="Z158" s="13"/>
    </row>
    <row r="159" spans="14:26" s="12" customFormat="1" x14ac:dyDescent="0.25">
      <c r="N159" s="26"/>
      <c r="O159" s="26"/>
      <c r="P159" s="26"/>
      <c r="Q159" s="26"/>
      <c r="Z159" s="13"/>
    </row>
    <row r="160" spans="14:26" s="12" customFormat="1" x14ac:dyDescent="0.25">
      <c r="N160" s="26"/>
      <c r="O160" s="26"/>
      <c r="P160" s="26"/>
      <c r="Q160" s="26"/>
      <c r="Z160" s="13"/>
    </row>
    <row r="161" spans="14:26" s="12" customFormat="1" x14ac:dyDescent="0.25">
      <c r="N161" s="26"/>
      <c r="O161" s="26"/>
      <c r="P161" s="26"/>
      <c r="Q161" s="26"/>
      <c r="Z161" s="13"/>
    </row>
    <row r="162" spans="14:26" s="12" customFormat="1" x14ac:dyDescent="0.25">
      <c r="N162" s="26"/>
      <c r="O162" s="26"/>
      <c r="P162" s="26"/>
      <c r="Q162" s="26"/>
      <c r="Z162" s="13"/>
    </row>
    <row r="163" spans="14:26" s="12" customFormat="1" x14ac:dyDescent="0.25">
      <c r="N163" s="26"/>
      <c r="O163" s="26"/>
      <c r="P163" s="26"/>
      <c r="Q163" s="26"/>
      <c r="Z163" s="13"/>
    </row>
    <row r="164" spans="14:26" s="12" customFormat="1" x14ac:dyDescent="0.25">
      <c r="N164" s="26"/>
      <c r="O164" s="26"/>
      <c r="P164" s="26"/>
      <c r="Q164" s="26"/>
      <c r="Z164" s="13"/>
    </row>
    <row r="165" spans="14:26" s="12" customFormat="1" x14ac:dyDescent="0.25">
      <c r="N165" s="26"/>
      <c r="O165" s="26"/>
      <c r="P165" s="26"/>
      <c r="Q165" s="26"/>
      <c r="Z165" s="13"/>
    </row>
    <row r="166" spans="14:26" s="12" customFormat="1" x14ac:dyDescent="0.25">
      <c r="N166" s="26"/>
      <c r="O166" s="26"/>
      <c r="P166" s="26"/>
      <c r="Q166" s="26"/>
      <c r="Z166" s="13"/>
    </row>
    <row r="167" spans="14:26" s="12" customFormat="1" x14ac:dyDescent="0.25">
      <c r="N167" s="26"/>
      <c r="O167" s="26"/>
      <c r="P167" s="26"/>
      <c r="Q167" s="26"/>
      <c r="Z167" s="13"/>
    </row>
    <row r="168" spans="14:26" s="12" customFormat="1" x14ac:dyDescent="0.25">
      <c r="N168" s="26"/>
      <c r="O168" s="26"/>
      <c r="P168" s="26"/>
      <c r="Q168" s="26"/>
      <c r="Z168" s="13"/>
    </row>
    <row r="169" spans="14:26" s="12" customFormat="1" x14ac:dyDescent="0.25">
      <c r="N169" s="26"/>
      <c r="O169" s="26"/>
      <c r="P169" s="26"/>
      <c r="Q169" s="26"/>
      <c r="Z169" s="13"/>
    </row>
    <row r="170" spans="14:26" s="12" customFormat="1" x14ac:dyDescent="0.25">
      <c r="N170" s="26"/>
      <c r="O170" s="26"/>
      <c r="P170" s="26"/>
      <c r="Q170" s="26"/>
      <c r="Z170" s="13"/>
    </row>
    <row r="171" spans="14:26" s="12" customFormat="1" x14ac:dyDescent="0.25">
      <c r="N171" s="26"/>
      <c r="O171" s="26"/>
      <c r="P171" s="26"/>
      <c r="Q171" s="26"/>
      <c r="Z171" s="13"/>
    </row>
    <row r="172" spans="14:26" s="12" customFormat="1" x14ac:dyDescent="0.25">
      <c r="N172" s="26"/>
      <c r="O172" s="26"/>
      <c r="P172" s="26"/>
      <c r="Q172" s="26"/>
      <c r="Z172" s="13"/>
    </row>
    <row r="173" spans="14:26" s="12" customFormat="1" x14ac:dyDescent="0.25">
      <c r="N173" s="26"/>
      <c r="O173" s="26"/>
      <c r="P173" s="26"/>
      <c r="Q173" s="26"/>
      <c r="Z173" s="13"/>
    </row>
    <row r="174" spans="14:26" s="12" customFormat="1" x14ac:dyDescent="0.25">
      <c r="N174" s="26"/>
      <c r="O174" s="26"/>
      <c r="P174" s="26"/>
      <c r="Q174" s="26"/>
      <c r="Z174" s="13"/>
    </row>
    <row r="175" spans="14:26" s="12" customFormat="1" x14ac:dyDescent="0.25">
      <c r="N175" s="26"/>
      <c r="O175" s="26"/>
      <c r="P175" s="26"/>
      <c r="Q175" s="26"/>
      <c r="Z175" s="13"/>
    </row>
    <row r="176" spans="14:26" s="12" customFormat="1" x14ac:dyDescent="0.25">
      <c r="N176" s="26"/>
      <c r="O176" s="26"/>
      <c r="P176" s="26"/>
      <c r="Q176" s="26"/>
      <c r="Z176" s="13"/>
    </row>
    <row r="177" spans="14:26" s="12" customFormat="1" x14ac:dyDescent="0.25">
      <c r="N177" s="26"/>
      <c r="O177" s="26"/>
      <c r="P177" s="26"/>
      <c r="Q177" s="26"/>
      <c r="Z177" s="13"/>
    </row>
    <row r="178" spans="14:26" s="12" customFormat="1" x14ac:dyDescent="0.25">
      <c r="N178" s="26"/>
      <c r="O178" s="26"/>
      <c r="P178" s="26"/>
      <c r="Q178" s="26"/>
      <c r="Z178" s="13"/>
    </row>
    <row r="179" spans="14:26" s="12" customFormat="1" x14ac:dyDescent="0.25">
      <c r="N179" s="26"/>
      <c r="O179" s="26"/>
      <c r="P179" s="26"/>
      <c r="Q179" s="26"/>
      <c r="Z179" s="13"/>
    </row>
    <row r="180" spans="14:26" s="12" customFormat="1" x14ac:dyDescent="0.25">
      <c r="N180" s="26"/>
      <c r="O180" s="26"/>
      <c r="P180" s="26"/>
      <c r="Q180" s="26"/>
      <c r="Z180" s="13"/>
    </row>
    <row r="181" spans="14:26" s="12" customFormat="1" x14ac:dyDescent="0.25">
      <c r="N181" s="26"/>
      <c r="O181" s="26"/>
      <c r="P181" s="26"/>
      <c r="Q181" s="26"/>
      <c r="Z181" s="13"/>
    </row>
    <row r="182" spans="14:26" s="12" customFormat="1" x14ac:dyDescent="0.25">
      <c r="N182" s="26"/>
      <c r="O182" s="26"/>
      <c r="P182" s="26"/>
      <c r="Q182" s="26"/>
      <c r="Z182" s="13"/>
    </row>
    <row r="183" spans="14:26" s="12" customFormat="1" x14ac:dyDescent="0.25">
      <c r="N183" s="26"/>
      <c r="O183" s="26"/>
      <c r="P183" s="26"/>
      <c r="Q183" s="26"/>
      <c r="Z183" s="13"/>
    </row>
    <row r="184" spans="14:26" s="12" customFormat="1" x14ac:dyDescent="0.25">
      <c r="N184" s="26"/>
      <c r="O184" s="26"/>
      <c r="P184" s="26"/>
      <c r="Q184" s="26"/>
      <c r="Z184" s="13"/>
    </row>
    <row r="185" spans="14:26" s="12" customFormat="1" x14ac:dyDescent="0.25">
      <c r="N185" s="26"/>
      <c r="O185" s="26"/>
      <c r="P185" s="26"/>
      <c r="Q185" s="26"/>
      <c r="Z185" s="13"/>
    </row>
    <row r="186" spans="14:26" s="12" customFormat="1" x14ac:dyDescent="0.25">
      <c r="N186" s="26"/>
      <c r="O186" s="26"/>
      <c r="P186" s="26"/>
      <c r="Q186" s="26"/>
      <c r="Z186" s="13"/>
    </row>
    <row r="187" spans="14:26" s="12" customFormat="1" x14ac:dyDescent="0.25">
      <c r="N187" s="26"/>
      <c r="O187" s="26"/>
      <c r="P187" s="26"/>
      <c r="Q187" s="26"/>
      <c r="Z187" s="13"/>
    </row>
    <row r="188" spans="14:26" s="12" customFormat="1" x14ac:dyDescent="0.25">
      <c r="N188" s="26"/>
      <c r="O188" s="26"/>
      <c r="P188" s="26"/>
      <c r="Q188" s="26"/>
      <c r="Z188" s="13"/>
    </row>
    <row r="189" spans="14:26" s="12" customFormat="1" x14ac:dyDescent="0.25">
      <c r="N189" s="26"/>
      <c r="O189" s="26"/>
      <c r="P189" s="26"/>
      <c r="Q189" s="26"/>
      <c r="Z189" s="13"/>
    </row>
    <row r="190" spans="14:26" s="12" customFormat="1" x14ac:dyDescent="0.25">
      <c r="N190" s="26"/>
      <c r="O190" s="26"/>
      <c r="P190" s="26"/>
      <c r="Q190" s="26"/>
      <c r="Z190" s="13"/>
    </row>
    <row r="191" spans="14:26" s="12" customFormat="1" x14ac:dyDescent="0.25">
      <c r="N191" s="26"/>
      <c r="O191" s="26"/>
      <c r="P191" s="26"/>
      <c r="Q191" s="26"/>
      <c r="Z191" s="13"/>
    </row>
    <row r="192" spans="14:26" s="12" customFormat="1" x14ac:dyDescent="0.25">
      <c r="N192" s="26"/>
      <c r="O192" s="26"/>
      <c r="P192" s="26"/>
      <c r="Q192" s="26"/>
      <c r="Z192" s="13"/>
    </row>
    <row r="193" spans="14:26" s="12" customFormat="1" x14ac:dyDescent="0.25">
      <c r="N193" s="26"/>
      <c r="O193" s="26"/>
      <c r="P193" s="26"/>
      <c r="Q193" s="26"/>
      <c r="Z193" s="13"/>
    </row>
    <row r="194" spans="14:26" s="12" customFormat="1" x14ac:dyDescent="0.25">
      <c r="N194" s="26"/>
      <c r="O194" s="26"/>
      <c r="P194" s="26"/>
      <c r="Q194" s="26"/>
      <c r="Z194" s="13"/>
    </row>
    <row r="195" spans="14:26" s="12" customFormat="1" x14ac:dyDescent="0.25">
      <c r="N195" s="26"/>
      <c r="O195" s="26"/>
      <c r="P195" s="26"/>
      <c r="Q195" s="26"/>
      <c r="Z195" s="13"/>
    </row>
    <row r="196" spans="14:26" s="12" customFormat="1" x14ac:dyDescent="0.25">
      <c r="N196" s="26"/>
      <c r="O196" s="26"/>
      <c r="P196" s="26"/>
      <c r="Q196" s="26"/>
      <c r="Z196" s="13"/>
    </row>
    <row r="197" spans="14:26" s="12" customFormat="1" x14ac:dyDescent="0.25">
      <c r="N197" s="26"/>
      <c r="O197" s="26"/>
      <c r="P197" s="26"/>
      <c r="Q197" s="26"/>
      <c r="Z197" s="13"/>
    </row>
    <row r="198" spans="14:26" s="12" customFormat="1" x14ac:dyDescent="0.25">
      <c r="N198" s="26"/>
      <c r="O198" s="26"/>
      <c r="P198" s="26"/>
      <c r="Q198" s="26"/>
      <c r="Z198" s="13"/>
    </row>
    <row r="199" spans="14:26" s="12" customFormat="1" x14ac:dyDescent="0.25">
      <c r="N199" s="26"/>
      <c r="O199" s="26"/>
      <c r="P199" s="26"/>
      <c r="Q199" s="26"/>
      <c r="Z199" s="13"/>
    </row>
    <row r="200" spans="14:26" s="12" customFormat="1" x14ac:dyDescent="0.25">
      <c r="N200" s="26"/>
      <c r="O200" s="26"/>
      <c r="P200" s="26"/>
      <c r="Q200" s="26"/>
      <c r="Z200" s="13"/>
    </row>
    <row r="201" spans="14:26" s="12" customFormat="1" x14ac:dyDescent="0.25">
      <c r="N201" s="26"/>
      <c r="O201" s="26"/>
      <c r="P201" s="26"/>
      <c r="Q201" s="26"/>
      <c r="Z201" s="13"/>
    </row>
    <row r="202" spans="14:26" s="12" customFormat="1" x14ac:dyDescent="0.25">
      <c r="N202" s="26"/>
      <c r="O202" s="26"/>
      <c r="P202" s="26"/>
      <c r="Q202" s="26"/>
      <c r="Z202" s="13"/>
    </row>
    <row r="203" spans="14:26" s="12" customFormat="1" x14ac:dyDescent="0.25">
      <c r="N203" s="26"/>
      <c r="O203" s="26"/>
      <c r="P203" s="26"/>
      <c r="Q203" s="26"/>
      <c r="Z203" s="13"/>
    </row>
    <row r="204" spans="14:26" s="12" customFormat="1" x14ac:dyDescent="0.25">
      <c r="N204" s="26"/>
      <c r="O204" s="26"/>
      <c r="P204" s="26"/>
      <c r="Q204" s="26"/>
      <c r="Z204" s="13"/>
    </row>
    <row r="205" spans="14:26" s="12" customFormat="1" x14ac:dyDescent="0.25">
      <c r="N205" s="26"/>
      <c r="O205" s="26"/>
      <c r="P205" s="26"/>
      <c r="Q205" s="26"/>
      <c r="Z205" s="13"/>
    </row>
    <row r="206" spans="14:26" s="12" customFormat="1" x14ac:dyDescent="0.25">
      <c r="N206" s="26"/>
      <c r="O206" s="26"/>
      <c r="P206" s="26"/>
      <c r="Q206" s="26"/>
      <c r="Z206" s="13"/>
    </row>
    <row r="207" spans="14:26" s="12" customFormat="1" x14ac:dyDescent="0.25">
      <c r="N207" s="26"/>
      <c r="O207" s="26"/>
      <c r="P207" s="26"/>
      <c r="Q207" s="26"/>
      <c r="Z207" s="13"/>
    </row>
    <row r="208" spans="14:26" s="12" customFormat="1" x14ac:dyDescent="0.25">
      <c r="N208" s="26"/>
      <c r="O208" s="26"/>
      <c r="P208" s="26"/>
      <c r="Q208" s="26"/>
      <c r="Z208" s="13"/>
    </row>
    <row r="209" spans="14:26" s="12" customFormat="1" x14ac:dyDescent="0.25">
      <c r="N209" s="26"/>
      <c r="O209" s="26"/>
      <c r="P209" s="26"/>
      <c r="Q209" s="26"/>
      <c r="Z209" s="13"/>
    </row>
    <row r="210" spans="14:26" s="12" customFormat="1" x14ac:dyDescent="0.25">
      <c r="N210" s="26"/>
      <c r="O210" s="26"/>
      <c r="P210" s="26"/>
      <c r="Q210" s="26"/>
      <c r="Z210" s="13"/>
    </row>
    <row r="211" spans="14:26" s="12" customFormat="1" x14ac:dyDescent="0.25">
      <c r="N211" s="26"/>
      <c r="O211" s="26"/>
      <c r="P211" s="26"/>
      <c r="Q211" s="26"/>
      <c r="Z211" s="13"/>
    </row>
    <row r="212" spans="14:26" s="12" customFormat="1" x14ac:dyDescent="0.25">
      <c r="N212" s="26"/>
      <c r="O212" s="26"/>
      <c r="P212" s="26"/>
      <c r="Q212" s="26"/>
      <c r="Z212" s="13"/>
    </row>
    <row r="213" spans="14:26" s="12" customFormat="1" x14ac:dyDescent="0.25">
      <c r="N213" s="26"/>
      <c r="O213" s="26"/>
      <c r="P213" s="26"/>
      <c r="Q213" s="26"/>
      <c r="Z213" s="13"/>
    </row>
    <row r="214" spans="14:26" s="12" customFormat="1" x14ac:dyDescent="0.25">
      <c r="N214" s="26"/>
      <c r="O214" s="26"/>
      <c r="P214" s="26"/>
      <c r="Q214" s="26"/>
      <c r="Z214" s="13"/>
    </row>
    <row r="215" spans="14:26" s="12" customFormat="1" x14ac:dyDescent="0.25">
      <c r="N215" s="26"/>
      <c r="O215" s="26"/>
      <c r="P215" s="26"/>
      <c r="Q215" s="26"/>
      <c r="Z215" s="13"/>
    </row>
    <row r="216" spans="14:26" s="12" customFormat="1" x14ac:dyDescent="0.25">
      <c r="N216" s="26"/>
      <c r="O216" s="26"/>
      <c r="P216" s="26"/>
      <c r="Q216" s="26"/>
      <c r="Z216" s="13"/>
    </row>
    <row r="217" spans="14:26" s="12" customFormat="1" x14ac:dyDescent="0.25">
      <c r="N217" s="26"/>
      <c r="O217" s="26"/>
      <c r="P217" s="26"/>
      <c r="Q217" s="26"/>
      <c r="Z217" s="13"/>
    </row>
    <row r="218" spans="14:26" s="12" customFormat="1" x14ac:dyDescent="0.25">
      <c r="N218" s="26"/>
      <c r="O218" s="26"/>
      <c r="P218" s="26"/>
      <c r="Q218" s="26"/>
      <c r="Z218" s="13"/>
    </row>
    <row r="219" spans="14:26" s="12" customFormat="1" x14ac:dyDescent="0.25">
      <c r="N219" s="26"/>
      <c r="O219" s="26"/>
      <c r="P219" s="26"/>
      <c r="Q219" s="26"/>
      <c r="Z219" s="13"/>
    </row>
    <row r="220" spans="14:26" s="12" customFormat="1" x14ac:dyDescent="0.25">
      <c r="N220" s="26"/>
      <c r="O220" s="26"/>
      <c r="P220" s="26"/>
      <c r="Q220" s="26"/>
      <c r="Z220" s="13"/>
    </row>
    <row r="221" spans="14:26" s="12" customFormat="1" x14ac:dyDescent="0.25">
      <c r="N221" s="26"/>
      <c r="O221" s="26"/>
      <c r="P221" s="26"/>
      <c r="Q221" s="26"/>
      <c r="Z221" s="13"/>
    </row>
    <row r="222" spans="14:26" s="12" customFormat="1" x14ac:dyDescent="0.25">
      <c r="N222" s="26"/>
      <c r="O222" s="26"/>
      <c r="P222" s="26"/>
      <c r="Q222" s="26"/>
      <c r="Z222" s="13"/>
    </row>
    <row r="223" spans="14:26" s="12" customFormat="1" x14ac:dyDescent="0.25">
      <c r="N223" s="26"/>
      <c r="O223" s="26"/>
      <c r="P223" s="26"/>
      <c r="Q223" s="26"/>
      <c r="Z223" s="13"/>
    </row>
    <row r="224" spans="14:26" s="12" customFormat="1" x14ac:dyDescent="0.25">
      <c r="N224" s="26"/>
      <c r="O224" s="26"/>
      <c r="P224" s="26"/>
      <c r="Q224" s="26"/>
      <c r="Z224" s="13"/>
    </row>
    <row r="225" spans="14:26" s="12" customFormat="1" x14ac:dyDescent="0.25">
      <c r="N225" s="26"/>
      <c r="O225" s="26"/>
      <c r="P225" s="26"/>
      <c r="Q225" s="26"/>
      <c r="Z225" s="13"/>
    </row>
    <row r="226" spans="14:26" s="12" customFormat="1" x14ac:dyDescent="0.25">
      <c r="N226" s="26"/>
      <c r="O226" s="26"/>
      <c r="P226" s="26"/>
      <c r="Q226" s="26"/>
      <c r="Z226" s="13"/>
    </row>
    <row r="227" spans="14:26" s="12" customFormat="1" x14ac:dyDescent="0.25">
      <c r="N227" s="26"/>
      <c r="O227" s="26"/>
      <c r="P227" s="26"/>
      <c r="Q227" s="26"/>
      <c r="Z227" s="13"/>
    </row>
    <row r="228" spans="14:26" s="12" customFormat="1" x14ac:dyDescent="0.25">
      <c r="N228" s="26"/>
      <c r="O228" s="26"/>
      <c r="P228" s="26"/>
      <c r="Q228" s="26"/>
      <c r="Z228" s="13"/>
    </row>
    <row r="229" spans="14:26" s="12" customFormat="1" x14ac:dyDescent="0.25">
      <c r="N229" s="26"/>
      <c r="O229" s="26"/>
      <c r="P229" s="26"/>
      <c r="Q229" s="26"/>
      <c r="Z229" s="13"/>
    </row>
    <row r="230" spans="14:26" s="12" customFormat="1" x14ac:dyDescent="0.25">
      <c r="N230" s="26"/>
      <c r="O230" s="26"/>
      <c r="P230" s="26"/>
      <c r="Q230" s="26"/>
      <c r="Z230" s="13"/>
    </row>
    <row r="231" spans="14:26" s="12" customFormat="1" x14ac:dyDescent="0.25">
      <c r="N231" s="26"/>
      <c r="O231" s="26"/>
      <c r="P231" s="26"/>
      <c r="Q231" s="26"/>
      <c r="Z231" s="13"/>
    </row>
    <row r="232" spans="14:26" s="12" customFormat="1" x14ac:dyDescent="0.25">
      <c r="N232" s="26"/>
      <c r="O232" s="26"/>
      <c r="P232" s="26"/>
      <c r="Q232" s="26"/>
      <c r="Z232" s="13"/>
    </row>
    <row r="233" spans="14:26" s="12" customFormat="1" x14ac:dyDescent="0.25">
      <c r="N233" s="26"/>
      <c r="O233" s="26"/>
      <c r="P233" s="26"/>
      <c r="Q233" s="26"/>
      <c r="Z233" s="13"/>
    </row>
    <row r="234" spans="14:26" s="12" customFormat="1" x14ac:dyDescent="0.25">
      <c r="N234" s="26"/>
      <c r="O234" s="26"/>
      <c r="P234" s="26"/>
      <c r="Q234" s="26"/>
      <c r="Z234" s="13"/>
    </row>
    <row r="235" spans="14:26" s="12" customFormat="1" x14ac:dyDescent="0.25">
      <c r="N235" s="26"/>
      <c r="O235" s="26"/>
      <c r="P235" s="26"/>
      <c r="Q235" s="26"/>
      <c r="Z235" s="13"/>
    </row>
    <row r="236" spans="14:26" s="12" customFormat="1" x14ac:dyDescent="0.25">
      <c r="N236" s="26"/>
      <c r="O236" s="26"/>
      <c r="P236" s="26"/>
      <c r="Q236" s="26"/>
      <c r="Z236" s="13"/>
    </row>
    <row r="237" spans="14:26" s="12" customFormat="1" x14ac:dyDescent="0.25">
      <c r="N237" s="26"/>
      <c r="O237" s="26"/>
      <c r="P237" s="26"/>
      <c r="Q237" s="26"/>
      <c r="Z237" s="13"/>
    </row>
    <row r="238" spans="14:26" s="12" customFormat="1" x14ac:dyDescent="0.25">
      <c r="N238" s="26"/>
      <c r="O238" s="26"/>
      <c r="P238" s="26"/>
      <c r="Q238" s="26"/>
      <c r="Z238" s="13"/>
    </row>
    <row r="239" spans="14:26" s="12" customFormat="1" x14ac:dyDescent="0.25">
      <c r="N239" s="26"/>
      <c r="O239" s="26"/>
      <c r="P239" s="26"/>
      <c r="Q239" s="26"/>
      <c r="Z239" s="13"/>
    </row>
    <row r="240" spans="14:26" s="12" customFormat="1" x14ac:dyDescent="0.25">
      <c r="N240" s="26"/>
      <c r="O240" s="26"/>
      <c r="P240" s="26"/>
      <c r="Q240" s="26"/>
      <c r="Z240" s="13"/>
    </row>
    <row r="241" spans="14:26" s="12" customFormat="1" x14ac:dyDescent="0.25">
      <c r="N241" s="26"/>
      <c r="O241" s="26"/>
      <c r="P241" s="26"/>
      <c r="Q241" s="26"/>
      <c r="Z241" s="13"/>
    </row>
    <row r="242" spans="14:26" s="12" customFormat="1" x14ac:dyDescent="0.25">
      <c r="N242" s="26"/>
      <c r="O242" s="26"/>
      <c r="P242" s="26"/>
      <c r="Q242" s="26"/>
      <c r="Z242" s="13"/>
    </row>
    <row r="243" spans="14:26" s="12" customFormat="1" x14ac:dyDescent="0.25">
      <c r="N243" s="26"/>
      <c r="O243" s="26"/>
      <c r="P243" s="26"/>
      <c r="Q243" s="26"/>
      <c r="Z243" s="13"/>
    </row>
    <row r="244" spans="14:26" s="12" customFormat="1" x14ac:dyDescent="0.25">
      <c r="N244" s="26"/>
      <c r="O244" s="26"/>
      <c r="P244" s="26"/>
      <c r="Q244" s="26"/>
      <c r="Z244" s="13"/>
    </row>
    <row r="245" spans="14:26" s="12" customFormat="1" x14ac:dyDescent="0.25">
      <c r="N245" s="26"/>
      <c r="O245" s="26"/>
      <c r="P245" s="26"/>
      <c r="Q245" s="26"/>
      <c r="Z245" s="13"/>
    </row>
    <row r="246" spans="14:26" s="12" customFormat="1" x14ac:dyDescent="0.25">
      <c r="N246" s="26"/>
      <c r="O246" s="26"/>
      <c r="P246" s="26"/>
      <c r="Q246" s="26"/>
      <c r="Z246" s="13"/>
    </row>
    <row r="247" spans="14:26" s="12" customFormat="1" x14ac:dyDescent="0.25">
      <c r="N247" s="26"/>
      <c r="O247" s="26"/>
      <c r="P247" s="26"/>
      <c r="Q247" s="26"/>
      <c r="Z247" s="13"/>
    </row>
    <row r="248" spans="14:26" s="12" customFormat="1" x14ac:dyDescent="0.25">
      <c r="N248" s="26"/>
      <c r="O248" s="26"/>
      <c r="P248" s="26"/>
      <c r="Q248" s="26"/>
      <c r="Z248" s="13"/>
    </row>
    <row r="249" spans="14:26" s="12" customFormat="1" x14ac:dyDescent="0.25">
      <c r="N249" s="26"/>
      <c r="O249" s="26"/>
      <c r="P249" s="26"/>
      <c r="Q249" s="26"/>
      <c r="Z249" s="13"/>
    </row>
    <row r="250" spans="14:26" s="12" customFormat="1" x14ac:dyDescent="0.25">
      <c r="N250" s="26"/>
      <c r="O250" s="26"/>
      <c r="P250" s="26"/>
      <c r="Q250" s="26"/>
      <c r="Z250" s="13"/>
    </row>
    <row r="251" spans="14:26" s="12" customFormat="1" x14ac:dyDescent="0.25">
      <c r="N251" s="26"/>
      <c r="O251" s="26"/>
      <c r="P251" s="26"/>
      <c r="Q251" s="26"/>
      <c r="Z251" s="13"/>
    </row>
    <row r="252" spans="14:26" s="12" customFormat="1" x14ac:dyDescent="0.25">
      <c r="N252" s="26"/>
      <c r="O252" s="26"/>
      <c r="P252" s="26"/>
      <c r="Q252" s="26"/>
      <c r="Z252" s="13"/>
    </row>
    <row r="253" spans="14:26" s="12" customFormat="1" x14ac:dyDescent="0.25">
      <c r="N253" s="26"/>
      <c r="O253" s="26"/>
      <c r="P253" s="26"/>
      <c r="Q253" s="26"/>
      <c r="Z253" s="13"/>
    </row>
    <row r="254" spans="14:26" s="12" customFormat="1" x14ac:dyDescent="0.25">
      <c r="N254" s="26"/>
      <c r="O254" s="26"/>
      <c r="P254" s="26"/>
      <c r="Q254" s="26"/>
      <c r="Z254" s="13"/>
    </row>
    <row r="255" spans="14:26" s="12" customFormat="1" x14ac:dyDescent="0.25">
      <c r="N255" s="26"/>
      <c r="O255" s="26"/>
      <c r="P255" s="26"/>
      <c r="Q255" s="26"/>
      <c r="Z255" s="13"/>
    </row>
    <row r="256" spans="14:26" s="12" customFormat="1" x14ac:dyDescent="0.25">
      <c r="N256" s="26"/>
      <c r="O256" s="26"/>
      <c r="P256" s="26"/>
      <c r="Q256" s="26"/>
      <c r="Z256" s="13"/>
    </row>
    <row r="257" spans="14:26" s="12" customFormat="1" x14ac:dyDescent="0.25">
      <c r="N257" s="26"/>
      <c r="O257" s="26"/>
      <c r="P257" s="26"/>
      <c r="Q257" s="26"/>
      <c r="Z257" s="13"/>
    </row>
    <row r="258" spans="14:26" s="12" customFormat="1" x14ac:dyDescent="0.25">
      <c r="N258" s="26"/>
      <c r="O258" s="26"/>
      <c r="P258" s="26"/>
      <c r="Q258" s="26"/>
      <c r="Z258" s="13"/>
    </row>
    <row r="259" spans="14:26" s="12" customFormat="1" x14ac:dyDescent="0.25">
      <c r="N259" s="26"/>
      <c r="O259" s="26"/>
      <c r="P259" s="26"/>
      <c r="Q259" s="26"/>
      <c r="Z259" s="13"/>
    </row>
    <row r="260" spans="14:26" s="12" customFormat="1" x14ac:dyDescent="0.25">
      <c r="N260" s="26"/>
      <c r="O260" s="26"/>
      <c r="P260" s="26"/>
      <c r="Q260" s="26"/>
      <c r="Z260" s="13"/>
    </row>
    <row r="261" spans="14:26" s="12" customFormat="1" x14ac:dyDescent="0.25">
      <c r="N261" s="26"/>
      <c r="O261" s="26"/>
      <c r="P261" s="26"/>
      <c r="Q261" s="26"/>
      <c r="Z261" s="13"/>
    </row>
    <row r="262" spans="14:26" s="12" customFormat="1" x14ac:dyDescent="0.25">
      <c r="N262" s="26"/>
      <c r="O262" s="26"/>
      <c r="P262" s="26"/>
      <c r="Q262" s="26"/>
      <c r="Z262" s="13"/>
    </row>
    <row r="263" spans="14:26" s="12" customFormat="1" x14ac:dyDescent="0.25">
      <c r="N263" s="26"/>
      <c r="O263" s="26"/>
      <c r="P263" s="26"/>
      <c r="Q263" s="26"/>
      <c r="Z263" s="13"/>
    </row>
    <row r="264" spans="14:26" s="12" customFormat="1" x14ac:dyDescent="0.25">
      <c r="N264" s="26"/>
      <c r="O264" s="26"/>
      <c r="P264" s="26"/>
      <c r="Q264" s="26"/>
      <c r="Z264" s="13"/>
    </row>
    <row r="265" spans="14:26" s="12" customFormat="1" x14ac:dyDescent="0.25">
      <c r="N265" s="26"/>
      <c r="O265" s="26"/>
      <c r="P265" s="26"/>
      <c r="Q265" s="26"/>
      <c r="Z265" s="13"/>
    </row>
    <row r="266" spans="14:26" s="12" customFormat="1" x14ac:dyDescent="0.25">
      <c r="N266" s="26"/>
      <c r="O266" s="26"/>
      <c r="P266" s="26"/>
      <c r="Q266" s="26"/>
      <c r="Z266" s="13"/>
    </row>
    <row r="267" spans="14:26" s="12" customFormat="1" x14ac:dyDescent="0.25">
      <c r="N267" s="26"/>
      <c r="O267" s="26"/>
      <c r="P267" s="26"/>
      <c r="Q267" s="26"/>
      <c r="Z267" s="13"/>
    </row>
    <row r="268" spans="14:26" s="12" customFormat="1" x14ac:dyDescent="0.25">
      <c r="N268" s="26"/>
      <c r="O268" s="26"/>
      <c r="P268" s="26"/>
      <c r="Q268" s="26"/>
      <c r="Z268" s="13"/>
    </row>
    <row r="269" spans="14:26" s="12" customFormat="1" x14ac:dyDescent="0.25">
      <c r="N269" s="26"/>
      <c r="O269" s="26"/>
      <c r="P269" s="26"/>
      <c r="Q269" s="26"/>
      <c r="Z269" s="13"/>
    </row>
    <row r="270" spans="14:26" s="12" customFormat="1" x14ac:dyDescent="0.25">
      <c r="N270" s="26"/>
      <c r="O270" s="26"/>
      <c r="P270" s="26"/>
      <c r="Q270" s="26"/>
      <c r="Z270" s="13"/>
    </row>
    <row r="271" spans="14:26" s="12" customFormat="1" x14ac:dyDescent="0.25">
      <c r="N271" s="26"/>
      <c r="O271" s="26"/>
      <c r="P271" s="26"/>
      <c r="Q271" s="26"/>
      <c r="Z271" s="13"/>
    </row>
    <row r="272" spans="14:26" s="12" customFormat="1" x14ac:dyDescent="0.25">
      <c r="N272" s="26"/>
      <c r="O272" s="26"/>
      <c r="P272" s="26"/>
      <c r="Q272" s="26"/>
      <c r="Z272" s="13"/>
    </row>
    <row r="273" spans="14:26" s="12" customFormat="1" x14ac:dyDescent="0.25">
      <c r="N273" s="26"/>
      <c r="O273" s="26"/>
      <c r="P273" s="26"/>
      <c r="Q273" s="26"/>
      <c r="Z273" s="13"/>
    </row>
    <row r="274" spans="14:26" s="12" customFormat="1" x14ac:dyDescent="0.25">
      <c r="N274" s="26"/>
      <c r="O274" s="26"/>
      <c r="P274" s="26"/>
      <c r="Q274" s="26"/>
      <c r="Z274" s="13"/>
    </row>
    <row r="275" spans="14:26" s="12" customFormat="1" x14ac:dyDescent="0.25">
      <c r="N275" s="26"/>
      <c r="O275" s="26"/>
      <c r="P275" s="26"/>
      <c r="Q275" s="26"/>
      <c r="Z275" s="13"/>
    </row>
    <row r="276" spans="14:26" s="12" customFormat="1" x14ac:dyDescent="0.25">
      <c r="N276" s="26"/>
      <c r="O276" s="26"/>
      <c r="P276" s="26"/>
      <c r="Q276" s="26"/>
      <c r="Z276" s="13"/>
    </row>
    <row r="277" spans="14:26" s="12" customFormat="1" x14ac:dyDescent="0.25">
      <c r="N277" s="26"/>
      <c r="O277" s="26"/>
      <c r="P277" s="26"/>
      <c r="Q277" s="26"/>
      <c r="Z277" s="13"/>
    </row>
    <row r="278" spans="14:26" s="12" customFormat="1" x14ac:dyDescent="0.25">
      <c r="N278" s="26"/>
      <c r="O278" s="26"/>
      <c r="P278" s="26"/>
      <c r="Q278" s="26"/>
      <c r="Z278" s="13"/>
    </row>
    <row r="279" spans="14:26" s="12" customFormat="1" x14ac:dyDescent="0.25">
      <c r="N279" s="26"/>
      <c r="O279" s="26"/>
      <c r="P279" s="26"/>
      <c r="Q279" s="26"/>
      <c r="Z279" s="13"/>
    </row>
    <row r="280" spans="14:26" s="12" customFormat="1" x14ac:dyDescent="0.25">
      <c r="N280" s="26"/>
      <c r="O280" s="26"/>
      <c r="P280" s="26"/>
      <c r="Q280" s="26"/>
      <c r="Z280" s="13"/>
    </row>
    <row r="281" spans="14:26" s="12" customFormat="1" x14ac:dyDescent="0.25">
      <c r="N281" s="26"/>
      <c r="O281" s="26"/>
      <c r="P281" s="26"/>
      <c r="Q281" s="26"/>
      <c r="Z281" s="13"/>
    </row>
    <row r="282" spans="14:26" s="12" customFormat="1" x14ac:dyDescent="0.25">
      <c r="N282" s="26"/>
      <c r="O282" s="26"/>
      <c r="P282" s="26"/>
      <c r="Q282" s="26"/>
      <c r="Z282" s="13"/>
    </row>
    <row r="283" spans="14:26" s="12" customFormat="1" x14ac:dyDescent="0.25">
      <c r="N283" s="26"/>
      <c r="O283" s="26"/>
      <c r="P283" s="26"/>
      <c r="Q283" s="26"/>
      <c r="Z283" s="13"/>
    </row>
    <row r="284" spans="14:26" s="12" customFormat="1" x14ac:dyDescent="0.25">
      <c r="N284" s="26"/>
      <c r="O284" s="26"/>
      <c r="P284" s="26"/>
      <c r="Q284" s="26"/>
      <c r="Z284" s="13"/>
    </row>
    <row r="285" spans="14:26" s="12" customFormat="1" x14ac:dyDescent="0.25">
      <c r="N285" s="26"/>
      <c r="O285" s="26"/>
      <c r="P285" s="26"/>
      <c r="Q285" s="26"/>
      <c r="Z285" s="13"/>
    </row>
    <row r="286" spans="14:26" s="12" customFormat="1" x14ac:dyDescent="0.25">
      <c r="N286" s="26"/>
      <c r="O286" s="26"/>
      <c r="P286" s="26"/>
      <c r="Q286" s="26"/>
      <c r="Z286" s="13"/>
    </row>
    <row r="287" spans="14:26" s="12" customFormat="1" x14ac:dyDescent="0.25">
      <c r="N287" s="26"/>
      <c r="O287" s="26"/>
      <c r="P287" s="26"/>
      <c r="Q287" s="26"/>
      <c r="Z287" s="13"/>
    </row>
    <row r="288" spans="14:26" s="12" customFormat="1" x14ac:dyDescent="0.25">
      <c r="N288" s="26"/>
      <c r="O288" s="26"/>
      <c r="P288" s="26"/>
      <c r="Q288" s="26"/>
      <c r="Z288" s="13"/>
    </row>
    <row r="289" spans="14:26" s="12" customFormat="1" x14ac:dyDescent="0.25">
      <c r="N289" s="26"/>
      <c r="O289" s="26"/>
      <c r="P289" s="26"/>
      <c r="Q289" s="26"/>
      <c r="Z289" s="13"/>
    </row>
    <row r="290" spans="14:26" s="12" customFormat="1" x14ac:dyDescent="0.25">
      <c r="N290" s="26"/>
      <c r="O290" s="26"/>
      <c r="P290" s="26"/>
      <c r="Q290" s="26"/>
      <c r="Z290" s="13"/>
    </row>
    <row r="291" spans="14:26" s="12" customFormat="1" x14ac:dyDescent="0.25">
      <c r="N291" s="26"/>
      <c r="O291" s="26"/>
      <c r="P291" s="26"/>
      <c r="Q291" s="26"/>
      <c r="Z291" s="13"/>
    </row>
    <row r="292" spans="14:26" s="12" customFormat="1" x14ac:dyDescent="0.25">
      <c r="N292" s="26"/>
      <c r="O292" s="26"/>
      <c r="P292" s="26"/>
      <c r="Q292" s="26"/>
      <c r="Z292" s="13"/>
    </row>
    <row r="293" spans="14:26" s="12" customFormat="1" x14ac:dyDescent="0.25">
      <c r="N293" s="26"/>
      <c r="O293" s="26"/>
      <c r="P293" s="26"/>
      <c r="Q293" s="26"/>
      <c r="Z293" s="13"/>
    </row>
    <row r="294" spans="14:26" s="12" customFormat="1" x14ac:dyDescent="0.25">
      <c r="N294" s="26"/>
      <c r="O294" s="26"/>
      <c r="P294" s="26"/>
      <c r="Q294" s="26"/>
      <c r="Z294" s="13"/>
    </row>
    <row r="295" spans="14:26" s="12" customFormat="1" x14ac:dyDescent="0.25">
      <c r="N295" s="26"/>
      <c r="O295" s="26"/>
      <c r="P295" s="26"/>
      <c r="Q295" s="26"/>
      <c r="Z295" s="13"/>
    </row>
    <row r="296" spans="14:26" s="12" customFormat="1" x14ac:dyDescent="0.25">
      <c r="N296" s="26"/>
      <c r="O296" s="26"/>
      <c r="P296" s="26"/>
      <c r="Q296" s="26"/>
      <c r="Z296" s="13"/>
    </row>
    <row r="297" spans="14:26" s="12" customFormat="1" x14ac:dyDescent="0.25">
      <c r="N297" s="26"/>
      <c r="O297" s="26"/>
      <c r="P297" s="26"/>
      <c r="Q297" s="26"/>
      <c r="Z297" s="13"/>
    </row>
    <row r="298" spans="14:26" s="12" customFormat="1" x14ac:dyDescent="0.25">
      <c r="N298" s="26"/>
      <c r="O298" s="26"/>
      <c r="P298" s="26"/>
      <c r="Q298" s="26"/>
      <c r="Z298" s="13"/>
    </row>
    <row r="299" spans="14:26" s="12" customFormat="1" x14ac:dyDescent="0.25">
      <c r="N299" s="26"/>
      <c r="O299" s="26"/>
      <c r="P299" s="26"/>
      <c r="Q299" s="26"/>
      <c r="Z299" s="13"/>
    </row>
    <row r="300" spans="14:26" s="12" customFormat="1" x14ac:dyDescent="0.25">
      <c r="N300" s="26"/>
      <c r="O300" s="26"/>
      <c r="P300" s="26"/>
      <c r="Q300" s="26"/>
      <c r="Z300" s="13"/>
    </row>
    <row r="301" spans="14:26" s="12" customFormat="1" x14ac:dyDescent="0.25">
      <c r="N301" s="26"/>
      <c r="O301" s="26"/>
      <c r="P301" s="26"/>
      <c r="Q301" s="26"/>
      <c r="Z301" s="13"/>
    </row>
    <row r="302" spans="14:26" s="12" customFormat="1" x14ac:dyDescent="0.25">
      <c r="N302" s="26"/>
      <c r="O302" s="26"/>
      <c r="P302" s="26"/>
      <c r="Q302" s="26"/>
      <c r="Z302" s="13"/>
    </row>
    <row r="303" spans="14:26" s="12" customFormat="1" x14ac:dyDescent="0.25">
      <c r="N303" s="26"/>
      <c r="O303" s="26"/>
      <c r="P303" s="26"/>
      <c r="Q303" s="26"/>
      <c r="Z303" s="13"/>
    </row>
    <row r="304" spans="14:26" s="12" customFormat="1" x14ac:dyDescent="0.25">
      <c r="N304" s="26"/>
      <c r="O304" s="26"/>
      <c r="P304" s="26"/>
      <c r="Q304" s="26"/>
      <c r="Z304" s="13"/>
    </row>
    <row r="305" spans="14:26" s="12" customFormat="1" x14ac:dyDescent="0.25">
      <c r="N305" s="26"/>
      <c r="O305" s="26"/>
      <c r="P305" s="26"/>
      <c r="Q305" s="26"/>
      <c r="Z305" s="13"/>
    </row>
    <row r="306" spans="14:26" s="12" customFormat="1" x14ac:dyDescent="0.25">
      <c r="N306" s="26"/>
      <c r="O306" s="26"/>
      <c r="P306" s="26"/>
      <c r="Q306" s="26"/>
      <c r="Z306" s="13"/>
    </row>
    <row r="307" spans="14:26" s="12" customFormat="1" x14ac:dyDescent="0.25">
      <c r="N307" s="26"/>
      <c r="O307" s="26"/>
      <c r="P307" s="26"/>
      <c r="Q307" s="26"/>
      <c r="Z307" s="13"/>
    </row>
    <row r="308" spans="14:26" s="12" customFormat="1" x14ac:dyDescent="0.25">
      <c r="N308" s="26"/>
      <c r="O308" s="26"/>
      <c r="P308" s="26"/>
      <c r="Q308" s="26"/>
      <c r="Z308" s="13"/>
    </row>
    <row r="309" spans="14:26" s="12" customFormat="1" x14ac:dyDescent="0.25">
      <c r="N309" s="26"/>
      <c r="O309" s="26"/>
      <c r="P309" s="26"/>
      <c r="Q309" s="26"/>
      <c r="Z309" s="13"/>
    </row>
    <row r="310" spans="14:26" s="12" customFormat="1" x14ac:dyDescent="0.25">
      <c r="N310" s="26"/>
      <c r="O310" s="26"/>
      <c r="P310" s="26"/>
      <c r="Q310" s="26"/>
      <c r="Z310" s="13"/>
    </row>
    <row r="311" spans="14:26" s="12" customFormat="1" x14ac:dyDescent="0.25">
      <c r="N311" s="26"/>
      <c r="O311" s="26"/>
      <c r="P311" s="26"/>
      <c r="Q311" s="26"/>
      <c r="Z311" s="13"/>
    </row>
    <row r="312" spans="14:26" s="12" customFormat="1" x14ac:dyDescent="0.25">
      <c r="N312" s="26"/>
      <c r="O312" s="26"/>
      <c r="P312" s="26"/>
      <c r="Q312" s="26"/>
      <c r="Z312" s="13"/>
    </row>
    <row r="313" spans="14:26" s="12" customFormat="1" x14ac:dyDescent="0.25">
      <c r="N313" s="26"/>
      <c r="O313" s="26"/>
      <c r="P313" s="26"/>
      <c r="Q313" s="26"/>
      <c r="Z313" s="13"/>
    </row>
    <row r="314" spans="14:26" s="12" customFormat="1" x14ac:dyDescent="0.25">
      <c r="N314" s="26"/>
      <c r="O314" s="26"/>
      <c r="P314" s="26"/>
      <c r="Q314" s="26"/>
      <c r="Z314" s="13"/>
    </row>
    <row r="315" spans="14:26" s="12" customFormat="1" x14ac:dyDescent="0.25">
      <c r="N315" s="26"/>
      <c r="O315" s="26"/>
      <c r="P315" s="26"/>
      <c r="Q315" s="26"/>
      <c r="Z315" s="13"/>
    </row>
    <row r="316" spans="14:26" s="12" customFormat="1" x14ac:dyDescent="0.25">
      <c r="N316" s="26"/>
      <c r="O316" s="26"/>
      <c r="P316" s="26"/>
      <c r="Q316" s="26"/>
      <c r="Z316" s="13"/>
    </row>
    <row r="317" spans="14:26" s="12" customFormat="1" x14ac:dyDescent="0.25">
      <c r="N317" s="26"/>
      <c r="O317" s="26"/>
      <c r="P317" s="26"/>
      <c r="Q317" s="26"/>
      <c r="Z317" s="13"/>
    </row>
    <row r="318" spans="14:26" s="12" customFormat="1" x14ac:dyDescent="0.25">
      <c r="N318" s="26"/>
      <c r="O318" s="26"/>
      <c r="P318" s="26"/>
      <c r="Q318" s="26"/>
      <c r="Z318" s="13"/>
    </row>
    <row r="319" spans="14:26" s="12" customFormat="1" x14ac:dyDescent="0.25">
      <c r="N319" s="26"/>
      <c r="O319" s="26"/>
      <c r="P319" s="26"/>
      <c r="Q319" s="26"/>
      <c r="Z319" s="13"/>
    </row>
    <row r="320" spans="14:26" s="12" customFormat="1" x14ac:dyDescent="0.25">
      <c r="N320" s="26"/>
      <c r="O320" s="26"/>
      <c r="P320" s="26"/>
      <c r="Q320" s="26"/>
      <c r="Z320" s="13"/>
    </row>
    <row r="321" spans="14:26" s="12" customFormat="1" x14ac:dyDescent="0.25">
      <c r="N321" s="26"/>
      <c r="O321" s="26"/>
      <c r="P321" s="26"/>
      <c r="Q321" s="26"/>
      <c r="Z321" s="13"/>
    </row>
    <row r="322" spans="14:26" s="12" customFormat="1" x14ac:dyDescent="0.25">
      <c r="N322" s="26"/>
      <c r="O322" s="26"/>
      <c r="P322" s="26"/>
      <c r="Q322" s="26"/>
      <c r="Z322" s="13"/>
    </row>
    <row r="323" spans="14:26" s="12" customFormat="1" x14ac:dyDescent="0.25">
      <c r="N323" s="26"/>
      <c r="O323" s="26"/>
      <c r="P323" s="26"/>
      <c r="Q323" s="26"/>
      <c r="Z323" s="13"/>
    </row>
    <row r="324" spans="14:26" s="12" customFormat="1" x14ac:dyDescent="0.25">
      <c r="N324" s="26"/>
      <c r="O324" s="26"/>
      <c r="P324" s="26"/>
      <c r="Q324" s="26"/>
      <c r="Z324" s="13"/>
    </row>
    <row r="325" spans="14:26" s="12" customFormat="1" x14ac:dyDescent="0.25">
      <c r="N325" s="26"/>
      <c r="O325" s="26"/>
      <c r="P325" s="26"/>
      <c r="Q325" s="26"/>
      <c r="Z325" s="13"/>
    </row>
    <row r="326" spans="14:26" s="12" customFormat="1" x14ac:dyDescent="0.25">
      <c r="N326" s="26"/>
      <c r="O326" s="26"/>
      <c r="P326" s="26"/>
      <c r="Q326" s="26"/>
      <c r="Z326" s="13"/>
    </row>
    <row r="327" spans="14:26" s="12" customFormat="1" x14ac:dyDescent="0.25">
      <c r="N327" s="26"/>
      <c r="O327" s="26"/>
      <c r="P327" s="26"/>
      <c r="Q327" s="26"/>
      <c r="Z327" s="13"/>
    </row>
    <row r="328" spans="14:26" s="12" customFormat="1" x14ac:dyDescent="0.25">
      <c r="N328" s="26"/>
      <c r="O328" s="26"/>
      <c r="P328" s="26"/>
      <c r="Q328" s="26"/>
      <c r="Z328" s="13"/>
    </row>
    <row r="329" spans="14:26" s="12" customFormat="1" x14ac:dyDescent="0.25">
      <c r="N329" s="26"/>
      <c r="O329" s="26"/>
      <c r="P329" s="26"/>
      <c r="Q329" s="26"/>
      <c r="Z329" s="13"/>
    </row>
  </sheetData>
  <autoFilter ref="A1:AN1" xr:uid="{00000000-0009-0000-0000-000004000000}"/>
  <mergeCells count="7">
    <mergeCell ref="C8:D8"/>
    <mergeCell ref="M4:Q4"/>
    <mergeCell ref="R4:AD4"/>
    <mergeCell ref="M5:Q5"/>
    <mergeCell ref="R5:W5"/>
    <mergeCell ref="X5:Z5"/>
    <mergeCell ref="AA5:AC5"/>
  </mergeCells>
  <phoneticPr fontId="14" type="noConversion"/>
  <printOptions horizontalCentered="1"/>
  <pageMargins left="0.11811023622047245" right="0.11811023622047245" top="0.15748031496062992" bottom="0.15748031496062992" header="0.11811023622047245" footer="0.11811023622047245"/>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A1:AD331"/>
  <sheetViews>
    <sheetView showGridLines="0" topLeftCell="A4" zoomScale="85" zoomScaleNormal="85" zoomScaleSheetLayoutView="98" workbookViewId="0">
      <selection activeCell="T28" sqref="T28:T31"/>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64.7109375" style="3" customWidth="1"/>
    <col min="5" max="5" width="14.7109375" style="24" customWidth="1"/>
    <col min="6" max="6" width="7.28515625" style="24" customWidth="1"/>
    <col min="7" max="7" width="6.7109375" style="24" customWidth="1"/>
    <col min="8" max="8" width="5" style="24" customWidth="1"/>
    <col min="9" max="9" width="4.85546875" style="24" customWidth="1"/>
    <col min="10" max="10" width="4.7109375" style="24" customWidth="1"/>
    <col min="11" max="11" width="6.140625" style="24" customWidth="1"/>
    <col min="12" max="12" width="14.85546875" style="24" customWidth="1"/>
    <col min="13" max="13" width="4.42578125" style="24" customWidth="1"/>
    <col min="14" max="14" width="3.85546875" style="24" customWidth="1"/>
    <col min="15" max="17" width="4.5703125" style="24" customWidth="1"/>
    <col min="18" max="18" width="4.42578125" style="24" hidden="1" customWidth="1" outlineLevel="1"/>
    <col min="19" max="19" width="3.5703125" style="24" hidden="1" customWidth="1" outlineLevel="1"/>
    <col min="20" max="20" width="7.5703125" style="24" customWidth="1" outlineLevel="1"/>
    <col min="21" max="21" width="7.28515625" style="24" customWidth="1" outlineLevel="1"/>
    <col min="22" max="23" width="4.5703125" style="24" customWidth="1" outlineLevel="1"/>
    <col min="24" max="24" width="7.5703125" style="24" customWidth="1" outlineLevel="1"/>
    <col min="25" max="25" width="14.85546875" style="24" customWidth="1" outlineLevel="1"/>
    <col min="26" max="26" width="16.42578125" style="24" customWidth="1" outlineLevel="1"/>
    <col min="27" max="27" width="7.85546875" style="25" customWidth="1" outlineLevel="1"/>
    <col min="28" max="28" width="13.5703125" style="25" customWidth="1" outlineLevel="1"/>
    <col min="29" max="29" width="9.42578125" style="24" customWidth="1" outlineLevel="1"/>
    <col min="30" max="30" width="7.28515625" style="39" customWidth="1" outlineLevel="1"/>
    <col min="31" max="16384" width="11.42578125" style="12"/>
  </cols>
  <sheetData>
    <row r="1" spans="1:30"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row>
    <row r="3" spans="1:30" ht="18.75" x14ac:dyDescent="0.25">
      <c r="A3" s="2" t="s">
        <v>0</v>
      </c>
      <c r="B3" s="4" t="s">
        <v>307</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317</v>
      </c>
    </row>
    <row r="4" spans="1:30"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row>
    <row r="5" spans="1:30" ht="21" customHeight="1" x14ac:dyDescent="0.25">
      <c r="A5" s="2" t="s">
        <v>0</v>
      </c>
      <c r="B5" s="23" t="s">
        <v>306</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row>
    <row r="6" spans="1:30"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319</v>
      </c>
      <c r="U6" s="86" t="s">
        <v>295</v>
      </c>
      <c r="V6" s="87" t="s">
        <v>26</v>
      </c>
      <c r="W6" s="88" t="s">
        <v>27</v>
      </c>
      <c r="X6" s="89" t="s">
        <v>11</v>
      </c>
      <c r="Y6" s="89" t="s">
        <v>12</v>
      </c>
      <c r="Z6" s="89" t="s">
        <v>13</v>
      </c>
      <c r="AA6" s="90" t="s">
        <v>11</v>
      </c>
      <c r="AB6" s="89" t="s">
        <v>12</v>
      </c>
      <c r="AC6" s="91" t="s">
        <v>13</v>
      </c>
      <c r="AD6" s="42" t="s">
        <v>20</v>
      </c>
    </row>
    <row r="7" spans="1:30"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row>
    <row r="8" spans="1:30" s="3" customFormat="1" ht="30" customHeight="1" x14ac:dyDescent="0.25">
      <c r="A8" s="2"/>
      <c r="B8" s="109"/>
      <c r="C8" s="310" t="s">
        <v>110</v>
      </c>
      <c r="D8" s="311"/>
      <c r="E8" s="100" t="s">
        <v>72</v>
      </c>
      <c r="F8" s="234" t="s">
        <v>258</v>
      </c>
      <c r="G8" s="234">
        <f>U8</f>
        <v>4</v>
      </c>
      <c r="H8" s="234"/>
      <c r="I8" s="234"/>
      <c r="J8" s="234"/>
      <c r="K8" s="234"/>
      <c r="L8" s="173" t="s">
        <v>165</v>
      </c>
      <c r="M8" s="101" t="s">
        <v>108</v>
      </c>
      <c r="N8" s="111">
        <v>34</v>
      </c>
      <c r="O8" s="112"/>
      <c r="P8" s="112"/>
      <c r="Q8" s="113"/>
      <c r="R8" s="114"/>
      <c r="S8" s="115"/>
      <c r="T8" s="267">
        <v>3</v>
      </c>
      <c r="U8" s="114">
        <v>4</v>
      </c>
      <c r="V8" s="116">
        <v>4</v>
      </c>
      <c r="W8" s="115">
        <v>6</v>
      </c>
      <c r="X8" s="120" t="s">
        <v>75</v>
      </c>
      <c r="Y8" s="125" t="s">
        <v>136</v>
      </c>
      <c r="Z8" s="123" t="s">
        <v>74</v>
      </c>
      <c r="AA8" s="120" t="s">
        <v>75</v>
      </c>
      <c r="AB8" s="125" t="s">
        <v>136</v>
      </c>
      <c r="AC8" s="123" t="s">
        <v>74</v>
      </c>
      <c r="AD8" s="100"/>
    </row>
    <row r="9" spans="1:30" s="3" customFormat="1" ht="30" customHeight="1" x14ac:dyDescent="0.25">
      <c r="A9" s="2" t="s">
        <v>24</v>
      </c>
      <c r="B9" s="109"/>
      <c r="C9" s="110" t="s">
        <v>233</v>
      </c>
      <c r="D9" s="110"/>
      <c r="E9" s="118" t="s">
        <v>119</v>
      </c>
      <c r="F9" s="235" t="s">
        <v>258</v>
      </c>
      <c r="G9" s="235">
        <f>U9</f>
        <v>3</v>
      </c>
      <c r="H9" s="235"/>
      <c r="I9" s="235"/>
      <c r="J9" s="235"/>
      <c r="K9" s="235"/>
      <c r="L9" s="173" t="s">
        <v>165</v>
      </c>
      <c r="M9" s="101" t="s">
        <v>108</v>
      </c>
      <c r="N9" s="120">
        <v>20</v>
      </c>
      <c r="O9" s="121"/>
      <c r="P9" s="121"/>
      <c r="Q9" s="122"/>
      <c r="R9" s="120"/>
      <c r="S9" s="122"/>
      <c r="T9" s="267">
        <f t="shared" ref="T9" si="0">U9/36*30</f>
        <v>2.5</v>
      </c>
      <c r="U9" s="120">
        <v>3</v>
      </c>
      <c r="V9" s="121">
        <v>3</v>
      </c>
      <c r="W9" s="122">
        <v>6</v>
      </c>
      <c r="X9" s="120" t="s">
        <v>75</v>
      </c>
      <c r="Y9" s="125" t="s">
        <v>136</v>
      </c>
      <c r="Z9" s="123" t="s">
        <v>74</v>
      </c>
      <c r="AA9" s="120" t="s">
        <v>75</v>
      </c>
      <c r="AB9" s="125" t="s">
        <v>136</v>
      </c>
      <c r="AC9" s="123" t="s">
        <v>74</v>
      </c>
      <c r="AD9" s="118"/>
    </row>
    <row r="10" spans="1:30" s="3" customFormat="1" ht="30" customHeight="1" x14ac:dyDescent="0.25">
      <c r="A10" s="2"/>
      <c r="B10" s="109"/>
      <c r="C10" s="110" t="s">
        <v>111</v>
      </c>
      <c r="D10" s="110"/>
      <c r="E10" s="118" t="s">
        <v>112</v>
      </c>
      <c r="F10" s="235" t="s">
        <v>258</v>
      </c>
      <c r="G10" s="235"/>
      <c r="H10" s="235"/>
      <c r="I10" s="235"/>
      <c r="J10" s="235">
        <f>U10</f>
        <v>1</v>
      </c>
      <c r="K10" s="235"/>
      <c r="L10" s="173" t="s">
        <v>165</v>
      </c>
      <c r="M10" s="101" t="s">
        <v>108</v>
      </c>
      <c r="N10" s="120">
        <v>14</v>
      </c>
      <c r="O10" s="121"/>
      <c r="P10" s="121"/>
      <c r="Q10" s="122"/>
      <c r="R10" s="120"/>
      <c r="S10" s="122"/>
      <c r="T10" s="267">
        <v>1</v>
      </c>
      <c r="U10" s="120">
        <v>1</v>
      </c>
      <c r="V10" s="121">
        <v>1</v>
      </c>
      <c r="W10" s="122">
        <v>6</v>
      </c>
      <c r="X10" s="120" t="s">
        <v>75</v>
      </c>
      <c r="Y10" s="125" t="s">
        <v>136</v>
      </c>
      <c r="Z10" s="123" t="s">
        <v>74</v>
      </c>
      <c r="AA10" s="120" t="s">
        <v>75</v>
      </c>
      <c r="AB10" s="125" t="s">
        <v>136</v>
      </c>
      <c r="AC10" s="123" t="s">
        <v>74</v>
      </c>
      <c r="AD10" s="118"/>
    </row>
    <row r="11" spans="1:30" s="3" customFormat="1" ht="30" customHeight="1" x14ac:dyDescent="0.25">
      <c r="A11" s="2"/>
      <c r="B11" s="109"/>
      <c r="C11" s="110" t="s">
        <v>223</v>
      </c>
      <c r="D11" s="110"/>
      <c r="E11" s="252" t="s">
        <v>298</v>
      </c>
      <c r="F11" s="234" t="s">
        <v>258</v>
      </c>
      <c r="G11" s="234">
        <v>2</v>
      </c>
      <c r="H11" s="234"/>
      <c r="I11" s="234"/>
      <c r="J11" s="234"/>
      <c r="K11" s="234"/>
      <c r="L11" s="173" t="s">
        <v>166</v>
      </c>
      <c r="M11" s="101" t="s">
        <v>108</v>
      </c>
      <c r="N11" s="111">
        <v>20</v>
      </c>
      <c r="O11" s="112"/>
      <c r="P11" s="112"/>
      <c r="Q11" s="113"/>
      <c r="R11" s="114"/>
      <c r="S11" s="115"/>
      <c r="T11" s="267">
        <v>1.5</v>
      </c>
      <c r="U11" s="114">
        <v>2</v>
      </c>
      <c r="V11" s="116">
        <v>2</v>
      </c>
      <c r="W11" s="115">
        <v>6</v>
      </c>
      <c r="X11" s="120" t="s">
        <v>75</v>
      </c>
      <c r="Y11" s="125" t="s">
        <v>136</v>
      </c>
      <c r="Z11" s="123" t="s">
        <v>74</v>
      </c>
      <c r="AA11" s="120" t="s">
        <v>75</v>
      </c>
      <c r="AB11" s="125" t="s">
        <v>136</v>
      </c>
      <c r="AC11" s="123" t="s">
        <v>74</v>
      </c>
      <c r="AD11" s="100"/>
    </row>
    <row r="12" spans="1:30" s="3" customFormat="1" ht="30" customHeight="1" x14ac:dyDescent="0.25">
      <c r="A12" s="2"/>
      <c r="B12" s="109"/>
      <c r="C12" s="110" t="s">
        <v>302</v>
      </c>
      <c r="D12" s="110"/>
      <c r="E12" s="100" t="s">
        <v>113</v>
      </c>
      <c r="F12" s="234" t="s">
        <v>258</v>
      </c>
      <c r="G12" s="234"/>
      <c r="H12" s="234"/>
      <c r="I12" s="234">
        <v>2</v>
      </c>
      <c r="J12" s="234"/>
      <c r="K12" s="234"/>
      <c r="L12" s="173" t="s">
        <v>166</v>
      </c>
      <c r="M12" s="101" t="s">
        <v>108</v>
      </c>
      <c r="N12" s="258">
        <v>20</v>
      </c>
      <c r="O12" s="121"/>
      <c r="P12" s="121"/>
      <c r="Q12" s="122"/>
      <c r="R12" s="120"/>
      <c r="S12" s="122"/>
      <c r="T12" s="267">
        <v>1.5</v>
      </c>
      <c r="U12" s="258">
        <v>2</v>
      </c>
      <c r="V12" s="241">
        <v>2</v>
      </c>
      <c r="W12" s="122">
        <v>6</v>
      </c>
      <c r="X12" s="120" t="s">
        <v>75</v>
      </c>
      <c r="Y12" s="125" t="s">
        <v>136</v>
      </c>
      <c r="Z12" s="123" t="s">
        <v>74</v>
      </c>
      <c r="AA12" s="120" t="s">
        <v>75</v>
      </c>
      <c r="AB12" s="125" t="s">
        <v>136</v>
      </c>
      <c r="AC12" s="123" t="s">
        <v>74</v>
      </c>
      <c r="AD12" s="118"/>
    </row>
    <row r="13" spans="1:30" s="3" customFormat="1" ht="30" customHeight="1" x14ac:dyDescent="0.25">
      <c r="A13" s="2"/>
      <c r="B13" s="109"/>
      <c r="C13" s="110" t="s">
        <v>234</v>
      </c>
      <c r="D13" s="110"/>
      <c r="E13" s="118" t="s">
        <v>114</v>
      </c>
      <c r="F13" s="235" t="s">
        <v>258</v>
      </c>
      <c r="G13" s="235">
        <f>U13</f>
        <v>2</v>
      </c>
      <c r="H13" s="235"/>
      <c r="I13" s="235"/>
      <c r="J13" s="235"/>
      <c r="K13" s="235"/>
      <c r="L13" s="173" t="s">
        <v>166</v>
      </c>
      <c r="M13" s="101" t="s">
        <v>108</v>
      </c>
      <c r="N13" s="120">
        <v>20</v>
      </c>
      <c r="O13" s="121"/>
      <c r="P13" s="121"/>
      <c r="Q13" s="122"/>
      <c r="R13" s="120"/>
      <c r="S13" s="122"/>
      <c r="T13" s="267">
        <v>2</v>
      </c>
      <c r="U13" s="258">
        <v>2</v>
      </c>
      <c r="V13" s="241">
        <v>2</v>
      </c>
      <c r="W13" s="122">
        <v>6</v>
      </c>
      <c r="X13" s="120" t="s">
        <v>75</v>
      </c>
      <c r="Y13" s="125" t="s">
        <v>136</v>
      </c>
      <c r="Z13" s="123" t="s">
        <v>74</v>
      </c>
      <c r="AA13" s="124" t="s">
        <v>75</v>
      </c>
      <c r="AB13" s="125" t="s">
        <v>136</v>
      </c>
      <c r="AC13" s="123" t="s">
        <v>74</v>
      </c>
      <c r="AD13" s="118"/>
    </row>
    <row r="14" spans="1:30" s="3" customFormat="1" ht="30" customHeight="1" x14ac:dyDescent="0.25">
      <c r="A14" s="2"/>
      <c r="B14" s="109"/>
      <c r="C14" s="110" t="s">
        <v>115</v>
      </c>
      <c r="D14" s="110"/>
      <c r="E14" s="118" t="s">
        <v>274</v>
      </c>
      <c r="F14" s="235" t="s">
        <v>258</v>
      </c>
      <c r="G14" s="235"/>
      <c r="H14" s="235"/>
      <c r="I14" s="235"/>
      <c r="J14" s="235">
        <f>U14</f>
        <v>2</v>
      </c>
      <c r="K14" s="235"/>
      <c r="L14" s="173" t="s">
        <v>166</v>
      </c>
      <c r="M14" s="101" t="s">
        <v>108</v>
      </c>
      <c r="N14" s="120">
        <v>20</v>
      </c>
      <c r="O14" s="121"/>
      <c r="P14" s="121"/>
      <c r="Q14" s="122"/>
      <c r="R14" s="120"/>
      <c r="S14" s="122"/>
      <c r="T14" s="267">
        <v>2</v>
      </c>
      <c r="U14" s="120">
        <v>2</v>
      </c>
      <c r="V14" s="121">
        <v>2</v>
      </c>
      <c r="W14" s="122">
        <v>6</v>
      </c>
      <c r="X14" s="120" t="s">
        <v>75</v>
      </c>
      <c r="Y14" s="125" t="s">
        <v>136</v>
      </c>
      <c r="Z14" s="123" t="s">
        <v>74</v>
      </c>
      <c r="AA14" s="120" t="s">
        <v>75</v>
      </c>
      <c r="AB14" s="125" t="s">
        <v>136</v>
      </c>
      <c r="AC14" s="123" t="s">
        <v>74</v>
      </c>
      <c r="AD14" s="100"/>
    </row>
    <row r="15" spans="1:30" s="3" customFormat="1" ht="30" customHeight="1" x14ac:dyDescent="0.25">
      <c r="A15" s="2"/>
      <c r="B15" s="109"/>
      <c r="C15" s="110" t="s">
        <v>235</v>
      </c>
      <c r="D15" s="110"/>
      <c r="E15" s="253" t="s">
        <v>300</v>
      </c>
      <c r="F15" s="235" t="s">
        <v>258</v>
      </c>
      <c r="G15" s="235">
        <f>U15</f>
        <v>1.5</v>
      </c>
      <c r="H15" s="235"/>
      <c r="I15" s="235"/>
      <c r="J15" s="235"/>
      <c r="K15" s="235"/>
      <c r="L15" s="173" t="s">
        <v>166</v>
      </c>
      <c r="M15" s="101" t="s">
        <v>108</v>
      </c>
      <c r="N15" s="120">
        <v>14</v>
      </c>
      <c r="O15" s="121"/>
      <c r="P15" s="121"/>
      <c r="Q15" s="122"/>
      <c r="R15" s="120"/>
      <c r="S15" s="122"/>
      <c r="T15" s="267">
        <v>1</v>
      </c>
      <c r="U15" s="120">
        <v>1.5</v>
      </c>
      <c r="V15" s="121">
        <v>1.5</v>
      </c>
      <c r="W15" s="122">
        <v>6</v>
      </c>
      <c r="X15" s="120" t="s">
        <v>75</v>
      </c>
      <c r="Y15" s="125" t="s">
        <v>136</v>
      </c>
      <c r="Z15" s="123" t="s">
        <v>74</v>
      </c>
      <c r="AA15" s="120" t="s">
        <v>75</v>
      </c>
      <c r="AB15" s="125" t="s">
        <v>136</v>
      </c>
      <c r="AC15" s="123" t="s">
        <v>74</v>
      </c>
      <c r="AD15" s="158"/>
    </row>
    <row r="16" spans="1:30" s="3" customFormat="1" ht="30" customHeight="1" x14ac:dyDescent="0.25">
      <c r="A16" s="2"/>
      <c r="B16" s="109"/>
      <c r="C16" s="110" t="s">
        <v>239</v>
      </c>
      <c r="D16" s="110"/>
      <c r="E16" s="100" t="s">
        <v>82</v>
      </c>
      <c r="F16" s="234" t="s">
        <v>258</v>
      </c>
      <c r="G16" s="234">
        <f>U16</f>
        <v>1.5</v>
      </c>
      <c r="H16" s="234"/>
      <c r="I16" s="234"/>
      <c r="J16" s="234"/>
      <c r="K16" s="234"/>
      <c r="L16" s="100" t="s">
        <v>168</v>
      </c>
      <c r="M16" s="101" t="s">
        <v>108</v>
      </c>
      <c r="N16" s="111">
        <v>10</v>
      </c>
      <c r="O16" s="112"/>
      <c r="P16" s="112"/>
      <c r="Q16" s="113"/>
      <c r="R16" s="114"/>
      <c r="S16" s="115"/>
      <c r="T16" s="267">
        <v>1.5</v>
      </c>
      <c r="U16" s="114">
        <v>1.5</v>
      </c>
      <c r="V16" s="116">
        <v>1.5</v>
      </c>
      <c r="W16" s="115">
        <v>6</v>
      </c>
      <c r="X16" s="120" t="s">
        <v>75</v>
      </c>
      <c r="Y16" s="125" t="s">
        <v>136</v>
      </c>
      <c r="Z16" s="123" t="s">
        <v>74</v>
      </c>
      <c r="AA16" s="120" t="s">
        <v>75</v>
      </c>
      <c r="AB16" s="125" t="s">
        <v>136</v>
      </c>
      <c r="AC16" s="123" t="s">
        <v>74</v>
      </c>
      <c r="AD16" s="158"/>
    </row>
    <row r="17" spans="1:30" s="3" customFormat="1" ht="30" customHeight="1" x14ac:dyDescent="0.25">
      <c r="A17" s="2"/>
      <c r="B17" s="109"/>
      <c r="C17" s="110" t="s">
        <v>240</v>
      </c>
      <c r="D17" s="110"/>
      <c r="E17" s="100" t="s">
        <v>170</v>
      </c>
      <c r="F17" s="234" t="s">
        <v>258</v>
      </c>
      <c r="G17" s="234">
        <f>U17</f>
        <v>1.5</v>
      </c>
      <c r="H17" s="234"/>
      <c r="I17" s="234"/>
      <c r="J17" s="234"/>
      <c r="K17" s="234"/>
      <c r="L17" s="100" t="s">
        <v>168</v>
      </c>
      <c r="M17" s="101" t="s">
        <v>108</v>
      </c>
      <c r="N17" s="120">
        <v>10</v>
      </c>
      <c r="O17" s="121"/>
      <c r="P17" s="121"/>
      <c r="Q17" s="122"/>
      <c r="R17" s="124"/>
      <c r="S17" s="123"/>
      <c r="T17" s="278">
        <v>1</v>
      </c>
      <c r="U17" s="124">
        <v>1.5</v>
      </c>
      <c r="V17" s="125">
        <v>1.5</v>
      </c>
      <c r="W17" s="123">
        <v>6</v>
      </c>
      <c r="X17" s="120" t="s">
        <v>75</v>
      </c>
      <c r="Y17" s="125" t="s">
        <v>136</v>
      </c>
      <c r="Z17" s="123" t="s">
        <v>74</v>
      </c>
      <c r="AA17" s="120" t="s">
        <v>75</v>
      </c>
      <c r="AB17" s="125" t="s">
        <v>136</v>
      </c>
      <c r="AC17" s="123" t="s">
        <v>74</v>
      </c>
      <c r="AD17" s="158"/>
    </row>
    <row r="18" spans="1:30" s="3" customFormat="1" ht="30" customHeight="1" x14ac:dyDescent="0.25">
      <c r="A18" s="2"/>
      <c r="B18" s="109"/>
      <c r="C18" s="110" t="s">
        <v>241</v>
      </c>
      <c r="D18" s="110"/>
      <c r="E18" s="173" t="s">
        <v>212</v>
      </c>
      <c r="F18" s="101" t="s">
        <v>258</v>
      </c>
      <c r="G18" s="101">
        <f>U18</f>
        <v>4</v>
      </c>
      <c r="H18" s="101"/>
      <c r="I18" s="101"/>
      <c r="J18" s="101"/>
      <c r="K18" s="101"/>
      <c r="L18" s="173" t="s">
        <v>166</v>
      </c>
      <c r="M18" s="101" t="s">
        <v>108</v>
      </c>
      <c r="N18" s="120">
        <v>4</v>
      </c>
      <c r="O18" s="121"/>
      <c r="P18" s="121"/>
      <c r="Q18" s="122"/>
      <c r="R18" s="120"/>
      <c r="S18" s="122"/>
      <c r="T18" s="267">
        <v>3.5</v>
      </c>
      <c r="U18" s="120">
        <v>4</v>
      </c>
      <c r="V18" s="121">
        <v>4</v>
      </c>
      <c r="W18" s="122">
        <v>6</v>
      </c>
      <c r="X18" s="120" t="s">
        <v>75</v>
      </c>
      <c r="Y18" s="121" t="s">
        <v>117</v>
      </c>
      <c r="Z18" s="123" t="s">
        <v>74</v>
      </c>
      <c r="AA18" s="120" t="s">
        <v>75</v>
      </c>
      <c r="AB18" s="121" t="s">
        <v>117</v>
      </c>
      <c r="AC18" s="123" t="s">
        <v>74</v>
      </c>
      <c r="AD18" s="158"/>
    </row>
    <row r="19" spans="1:30" s="3" customFormat="1" ht="30" customHeight="1" x14ac:dyDescent="0.25">
      <c r="A19" s="2"/>
      <c r="B19" s="109"/>
      <c r="C19" s="110" t="s">
        <v>242</v>
      </c>
      <c r="D19" s="110"/>
      <c r="E19" s="100" t="s">
        <v>118</v>
      </c>
      <c r="F19" s="234" t="s">
        <v>258</v>
      </c>
      <c r="G19" s="234"/>
      <c r="H19" s="234"/>
      <c r="I19" s="234"/>
      <c r="J19" s="234"/>
      <c r="K19" s="234"/>
      <c r="L19" s="173" t="s">
        <v>166</v>
      </c>
      <c r="M19" s="101" t="s">
        <v>108</v>
      </c>
      <c r="N19" s="111">
        <v>4</v>
      </c>
      <c r="O19" s="112"/>
      <c r="P19" s="112"/>
      <c r="Q19" s="113"/>
      <c r="R19" s="114"/>
      <c r="S19" s="115"/>
      <c r="T19" s="267"/>
      <c r="U19" s="114"/>
      <c r="V19" s="116"/>
      <c r="W19" s="115"/>
      <c r="X19" s="120" t="s">
        <v>75</v>
      </c>
      <c r="Y19" s="125" t="s">
        <v>136</v>
      </c>
      <c r="Z19" s="123" t="s">
        <v>74</v>
      </c>
      <c r="AA19" s="120" t="s">
        <v>75</v>
      </c>
      <c r="AB19" s="125" t="s">
        <v>136</v>
      </c>
      <c r="AC19" s="123" t="s">
        <v>74</v>
      </c>
      <c r="AD19" s="169" t="s">
        <v>121</v>
      </c>
    </row>
    <row r="20" spans="1:30" s="3" customFormat="1" ht="30" customHeight="1" x14ac:dyDescent="0.25">
      <c r="A20" s="2"/>
      <c r="B20" s="109"/>
      <c r="C20" s="110" t="s">
        <v>243</v>
      </c>
      <c r="D20" s="110"/>
      <c r="E20" s="100" t="s">
        <v>213</v>
      </c>
      <c r="F20" s="234" t="s">
        <v>258</v>
      </c>
      <c r="G20" s="234"/>
      <c r="H20" s="234"/>
      <c r="I20" s="234"/>
      <c r="J20" s="234">
        <f>U20</f>
        <v>1.5</v>
      </c>
      <c r="K20" s="234"/>
      <c r="L20" s="173" t="s">
        <v>220</v>
      </c>
      <c r="M20" s="101" t="s">
        <v>108</v>
      </c>
      <c r="N20" s="120">
        <v>16</v>
      </c>
      <c r="O20" s="121"/>
      <c r="P20" s="121"/>
      <c r="Q20" s="122"/>
      <c r="R20" s="120"/>
      <c r="S20" s="122"/>
      <c r="T20" s="267">
        <v>1.5</v>
      </c>
      <c r="U20" s="120">
        <v>1.5</v>
      </c>
      <c r="V20" s="121">
        <v>1.5</v>
      </c>
      <c r="W20" s="122">
        <v>6</v>
      </c>
      <c r="X20" s="120" t="s">
        <v>75</v>
      </c>
      <c r="Y20" s="125" t="s">
        <v>136</v>
      </c>
      <c r="Z20" s="123" t="s">
        <v>74</v>
      </c>
      <c r="AA20" s="120" t="s">
        <v>75</v>
      </c>
      <c r="AB20" s="125" t="s">
        <v>136</v>
      </c>
      <c r="AC20" s="123" t="s">
        <v>74</v>
      </c>
      <c r="AD20" s="169" t="s">
        <v>131</v>
      </c>
    </row>
    <row r="21" spans="1:30" s="3" customFormat="1" ht="40.35" customHeight="1" x14ac:dyDescent="0.25">
      <c r="A21" s="2" t="s">
        <v>0</v>
      </c>
      <c r="B21" s="127"/>
      <c r="C21" s="128" t="s">
        <v>244</v>
      </c>
      <c r="D21" s="128"/>
      <c r="E21" s="129" t="s">
        <v>119</v>
      </c>
      <c r="F21" s="237" t="s">
        <v>258</v>
      </c>
      <c r="G21" s="237"/>
      <c r="H21" s="237"/>
      <c r="I21" s="237"/>
      <c r="J21" s="237"/>
      <c r="K21" s="237">
        <f>U21</f>
        <v>4</v>
      </c>
      <c r="L21" s="173" t="s">
        <v>165</v>
      </c>
      <c r="M21" s="101" t="s">
        <v>108</v>
      </c>
      <c r="N21" s="131"/>
      <c r="O21" s="132"/>
      <c r="P21" s="132"/>
      <c r="Q21" s="133"/>
      <c r="R21" s="134"/>
      <c r="S21" s="135"/>
      <c r="T21" s="267">
        <v>3</v>
      </c>
      <c r="U21" s="134">
        <v>4</v>
      </c>
      <c r="V21" s="136">
        <v>4</v>
      </c>
      <c r="W21" s="135">
        <v>6</v>
      </c>
      <c r="X21" s="120" t="s">
        <v>75</v>
      </c>
      <c r="Y21" s="121" t="s">
        <v>120</v>
      </c>
      <c r="Z21" s="123" t="s">
        <v>74</v>
      </c>
      <c r="AA21" s="120" t="s">
        <v>75</v>
      </c>
      <c r="AB21" s="121" t="s">
        <v>120</v>
      </c>
      <c r="AC21" s="123" t="s">
        <v>74</v>
      </c>
      <c r="AD21" s="170" t="s">
        <v>132</v>
      </c>
    </row>
    <row r="22" spans="1:30" s="46" customFormat="1" ht="12.75" x14ac:dyDescent="0.25">
      <c r="A22" s="103" t="s">
        <v>0</v>
      </c>
      <c r="B22" s="104"/>
      <c r="C22" s="104"/>
      <c r="D22" s="104"/>
      <c r="L22" s="14" t="s">
        <v>54</v>
      </c>
      <c r="M22" s="15">
        <f>SUM(N22:Q22)</f>
        <v>206</v>
      </c>
      <c r="N22" s="16">
        <f>SUM(N8:N21)</f>
        <v>206</v>
      </c>
      <c r="O22" s="16">
        <f>SUM(O8:O21)</f>
        <v>0</v>
      </c>
      <c r="P22" s="16">
        <f t="shared" ref="P22:Q22" si="1">SUM(P8:P21)</f>
        <v>0</v>
      </c>
      <c r="Q22" s="16">
        <f t="shared" si="1"/>
        <v>0</v>
      </c>
      <c r="R22" s="18"/>
      <c r="S22" s="18"/>
      <c r="T22" s="269">
        <f t="shared" ref="T22:V22" si="2">SUM(T8:T21)</f>
        <v>25</v>
      </c>
      <c r="U22" s="18">
        <f t="shared" si="2"/>
        <v>30</v>
      </c>
      <c r="V22" s="18">
        <f t="shared" si="2"/>
        <v>30</v>
      </c>
      <c r="W22" s="18"/>
      <c r="X22" s="19"/>
      <c r="Y22" s="105"/>
      <c r="Z22" s="105"/>
      <c r="AA22" s="105"/>
      <c r="AB22" s="105"/>
      <c r="AC22" s="105"/>
      <c r="AD22" s="106"/>
    </row>
    <row r="23" spans="1:30" s="46" customFormat="1" ht="12.75" x14ac:dyDescent="0.25">
      <c r="A23" s="103"/>
      <c r="B23" s="208" t="s">
        <v>237</v>
      </c>
      <c r="C23" s="104"/>
      <c r="D23" s="104"/>
      <c r="L23" s="14"/>
      <c r="M23" s="15"/>
      <c r="N23" s="16"/>
      <c r="O23" s="16"/>
      <c r="P23" s="16"/>
      <c r="Q23" s="16"/>
      <c r="R23" s="18"/>
      <c r="S23" s="18"/>
      <c r="T23" s="248"/>
      <c r="U23" s="18"/>
      <c r="V23" s="18"/>
      <c r="W23" s="18"/>
      <c r="X23" s="19"/>
      <c r="Y23" s="105"/>
      <c r="Z23" s="105"/>
      <c r="AA23" s="105"/>
      <c r="AB23" s="105"/>
      <c r="AC23" s="105"/>
      <c r="AD23" s="106"/>
    </row>
    <row r="24" spans="1:30" s="46" customFormat="1" ht="12.75" x14ac:dyDescent="0.25">
      <c r="A24" s="103"/>
      <c r="B24" s="209" t="s">
        <v>276</v>
      </c>
      <c r="C24" s="104"/>
      <c r="D24" s="104"/>
      <c r="L24" s="14"/>
      <c r="M24" s="15"/>
      <c r="N24" s="16"/>
      <c r="O24" s="16"/>
      <c r="P24" s="16"/>
      <c r="Q24" s="16"/>
      <c r="R24" s="18"/>
      <c r="S24" s="18"/>
      <c r="T24" s="248"/>
      <c r="U24" s="18"/>
      <c r="V24" s="18"/>
      <c r="W24" s="18"/>
      <c r="X24" s="19"/>
      <c r="Y24" s="105"/>
      <c r="Z24" s="105"/>
      <c r="AA24" s="105"/>
      <c r="AB24" s="105"/>
      <c r="AC24" s="105"/>
      <c r="AD24" s="106"/>
    </row>
    <row r="25" spans="1:30" s="46" customFormat="1" ht="12.75" x14ac:dyDescent="0.2">
      <c r="A25" s="103"/>
      <c r="B25" s="210" t="s">
        <v>122</v>
      </c>
      <c r="C25" s="104"/>
      <c r="D25" s="104"/>
      <c r="L25" s="14"/>
      <c r="M25" s="15"/>
      <c r="N25" s="16"/>
      <c r="O25" s="16"/>
      <c r="P25" s="16"/>
      <c r="Q25" s="16"/>
      <c r="R25" s="18"/>
      <c r="S25" s="18"/>
      <c r="T25" s="248"/>
      <c r="U25" s="18"/>
      <c r="V25" s="18"/>
      <c r="W25" s="18"/>
      <c r="X25" s="19"/>
      <c r="Y25" s="105"/>
      <c r="Z25" s="105"/>
      <c r="AA25" s="105"/>
      <c r="AB25" s="105"/>
      <c r="AC25" s="105"/>
      <c r="AD25" s="106"/>
    </row>
    <row r="26" spans="1:30" s="46" customFormat="1" ht="12.75" x14ac:dyDescent="0.2">
      <c r="A26" s="103"/>
      <c r="B26" s="168"/>
      <c r="C26" s="104"/>
      <c r="D26" s="104"/>
      <c r="L26" s="14"/>
      <c r="M26" s="15"/>
      <c r="N26" s="16"/>
      <c r="O26" s="16"/>
      <c r="P26" s="16"/>
      <c r="Q26" s="16"/>
      <c r="R26" s="18"/>
      <c r="S26" s="18"/>
      <c r="T26" s="248"/>
      <c r="U26" s="18"/>
      <c r="V26" s="18"/>
      <c r="W26" s="18"/>
      <c r="X26" s="19"/>
      <c r="Y26" s="105"/>
      <c r="Z26" s="105"/>
      <c r="AA26" s="105"/>
      <c r="AB26" s="105"/>
      <c r="AC26" s="105"/>
      <c r="AD26" s="106"/>
    </row>
    <row r="27" spans="1:30" s="3" customFormat="1" ht="18" customHeight="1" x14ac:dyDescent="0.25">
      <c r="A27" s="2" t="s">
        <v>24</v>
      </c>
      <c r="B27" s="108" t="s">
        <v>52</v>
      </c>
      <c r="C27" s="93"/>
      <c r="D27" s="93"/>
      <c r="E27" s="93"/>
      <c r="F27" s="93"/>
      <c r="G27" s="93"/>
      <c r="H27" s="93"/>
      <c r="I27" s="93"/>
      <c r="J27" s="93"/>
      <c r="K27" s="93"/>
      <c r="L27" s="93"/>
      <c r="M27" s="93"/>
      <c r="N27" s="94"/>
      <c r="O27" s="95"/>
      <c r="P27" s="95"/>
      <c r="Q27" s="95"/>
      <c r="R27" s="95"/>
      <c r="S27" s="98"/>
      <c r="T27" s="249"/>
      <c r="U27" s="98"/>
      <c r="V27" s="98"/>
      <c r="W27" s="98"/>
      <c r="X27" s="98"/>
      <c r="Y27" s="97"/>
      <c r="Z27" s="97"/>
      <c r="AA27" s="98"/>
      <c r="AB27" s="97"/>
      <c r="AC27" s="97"/>
      <c r="AD27" s="99"/>
    </row>
    <row r="28" spans="1:30" s="3" customFormat="1" ht="30" customHeight="1" x14ac:dyDescent="0.25">
      <c r="A28" s="2"/>
      <c r="B28" s="109"/>
      <c r="C28" s="110" t="s">
        <v>275</v>
      </c>
      <c r="D28" s="139"/>
      <c r="E28" s="118" t="s">
        <v>95</v>
      </c>
      <c r="F28" s="235" t="s">
        <v>265</v>
      </c>
      <c r="G28" s="118"/>
      <c r="H28" s="235"/>
      <c r="I28" s="118"/>
      <c r="J28" s="235"/>
      <c r="K28" s="242">
        <f>U28</f>
        <v>6</v>
      </c>
      <c r="L28" s="118" t="s">
        <v>273</v>
      </c>
      <c r="M28" s="119" t="s">
        <v>73</v>
      </c>
      <c r="N28" s="120"/>
      <c r="O28" s="121">
        <v>35</v>
      </c>
      <c r="P28" s="121"/>
      <c r="Q28" s="122"/>
      <c r="R28" s="120"/>
      <c r="S28" s="122"/>
      <c r="T28" s="271">
        <v>5</v>
      </c>
      <c r="U28" s="120">
        <v>6</v>
      </c>
      <c r="V28" s="121">
        <v>6</v>
      </c>
      <c r="W28" s="122">
        <v>6</v>
      </c>
      <c r="X28" s="120" t="s">
        <v>75</v>
      </c>
      <c r="Y28" s="241" t="s">
        <v>120</v>
      </c>
      <c r="Z28" s="123" t="s">
        <v>74</v>
      </c>
      <c r="AA28" s="120" t="s">
        <v>75</v>
      </c>
      <c r="AB28" s="121" t="s">
        <v>120</v>
      </c>
      <c r="AC28" s="123" t="s">
        <v>74</v>
      </c>
      <c r="AD28" s="118"/>
    </row>
    <row r="29" spans="1:30" s="3" customFormat="1" ht="30" customHeight="1" x14ac:dyDescent="0.25">
      <c r="A29" s="2" t="s">
        <v>0</v>
      </c>
      <c r="B29" s="127"/>
      <c r="C29" s="128" t="s">
        <v>21</v>
      </c>
      <c r="D29" s="140"/>
      <c r="E29" s="129"/>
      <c r="F29" s="129"/>
      <c r="G29" s="129"/>
      <c r="H29" s="129"/>
      <c r="I29" s="129"/>
      <c r="J29" s="129"/>
      <c r="K29" s="129"/>
      <c r="L29" s="129"/>
      <c r="M29" s="130"/>
      <c r="N29" s="131"/>
      <c r="O29" s="132"/>
      <c r="P29" s="132"/>
      <c r="Q29" s="133"/>
      <c r="R29" s="134"/>
      <c r="S29" s="135"/>
      <c r="T29" s="272"/>
      <c r="U29" s="134"/>
      <c r="V29" s="136"/>
      <c r="W29" s="135"/>
      <c r="X29" s="134"/>
      <c r="Y29" s="136"/>
      <c r="Z29" s="137"/>
      <c r="AA29" s="134"/>
      <c r="AB29" s="136"/>
      <c r="AC29" s="137"/>
      <c r="AD29" s="129"/>
    </row>
    <row r="30" spans="1:30" s="3" customFormat="1" x14ac:dyDescent="0.25">
      <c r="A30" s="2" t="s">
        <v>0</v>
      </c>
      <c r="B30" s="17"/>
      <c r="C30" s="17"/>
      <c r="D30" s="17"/>
      <c r="L30" s="14" t="s">
        <v>55</v>
      </c>
      <c r="M30" s="15">
        <f>SUM(N30:Q30)</f>
        <v>35</v>
      </c>
      <c r="N30" s="16">
        <f>SUM(N28:N29)</f>
        <v>0</v>
      </c>
      <c r="O30" s="16">
        <f>SUM(O28:O29)</f>
        <v>35</v>
      </c>
      <c r="P30" s="16">
        <f>SUM(P28:P29)</f>
        <v>0</v>
      </c>
      <c r="Q30" s="16">
        <f>SUM(Q28:Q29)</f>
        <v>0</v>
      </c>
      <c r="R30" s="18"/>
      <c r="S30" s="18"/>
      <c r="T30" s="269">
        <f>SUM(T28:T29)</f>
        <v>5</v>
      </c>
      <c r="U30" s="18">
        <f>SUM(U28:U29)</f>
        <v>6</v>
      </c>
      <c r="V30" s="18">
        <f>SUM(V28:V29)</f>
        <v>6</v>
      </c>
      <c r="W30" s="18"/>
      <c r="X30" s="19"/>
      <c r="Y30" s="19"/>
      <c r="Z30" s="19"/>
      <c r="AA30" s="19"/>
      <c r="AB30" s="19"/>
      <c r="AC30" s="19"/>
      <c r="AD30" s="34"/>
    </row>
    <row r="31" spans="1:30" s="46" customFormat="1" ht="12.75" x14ac:dyDescent="0.25">
      <c r="A31" s="103"/>
      <c r="B31" s="105"/>
      <c r="D31" s="145"/>
      <c r="L31" s="138" t="s">
        <v>56</v>
      </c>
      <c r="M31" s="146">
        <f>M30+M22</f>
        <v>241</v>
      </c>
      <c r="N31" s="145">
        <f>N30+N22</f>
        <v>206</v>
      </c>
      <c r="O31" s="145">
        <f>O30+O22</f>
        <v>35</v>
      </c>
      <c r="P31" s="145">
        <f>P30+P22</f>
        <v>0</v>
      </c>
      <c r="Q31" s="145">
        <f>Q30+Q22</f>
        <v>0</v>
      </c>
      <c r="R31" s="145"/>
      <c r="S31" s="145"/>
      <c r="T31" s="273">
        <f>T30+T22</f>
        <v>30</v>
      </c>
      <c r="U31" s="146">
        <f>U30+U22</f>
        <v>36</v>
      </c>
      <c r="V31" s="146">
        <f>V30+V22</f>
        <v>36</v>
      </c>
      <c r="W31" s="145"/>
      <c r="X31" s="106"/>
      <c r="Z31" s="106"/>
      <c r="AA31" s="105"/>
      <c r="AB31" s="105"/>
      <c r="AC31" s="106"/>
      <c r="AD31" s="106"/>
    </row>
    <row r="32" spans="1:30" x14ac:dyDescent="0.25">
      <c r="B32" s="12"/>
      <c r="C32" s="12"/>
      <c r="D32" s="12"/>
      <c r="E32" s="12"/>
      <c r="F32" s="12"/>
      <c r="G32" s="12"/>
      <c r="H32" s="12"/>
      <c r="I32" s="12"/>
      <c r="J32" s="12"/>
      <c r="K32" s="12"/>
      <c r="L32" s="12"/>
      <c r="M32" s="12"/>
      <c r="N32" s="26"/>
      <c r="O32" s="26"/>
      <c r="P32" s="26"/>
      <c r="Q32" s="26"/>
      <c r="R32" s="12"/>
      <c r="S32" s="12"/>
      <c r="T32" s="12"/>
      <c r="U32" s="12"/>
      <c r="V32" s="12"/>
      <c r="W32" s="12"/>
      <c r="X32" s="12"/>
      <c r="Y32" s="12"/>
      <c r="Z32" s="13"/>
      <c r="AA32" s="12"/>
      <c r="AB32" s="12"/>
      <c r="AC32" s="12"/>
      <c r="AD32" s="12"/>
    </row>
    <row r="33" spans="14:26" s="12" customFormat="1" x14ac:dyDescent="0.25">
      <c r="N33" s="26"/>
      <c r="O33" s="26"/>
      <c r="P33" s="26"/>
      <c r="Q33" s="26"/>
      <c r="Z33" s="13"/>
    </row>
    <row r="34" spans="14:26" s="12" customFormat="1" x14ac:dyDescent="0.25">
      <c r="N34" s="26"/>
      <c r="O34" s="26"/>
      <c r="P34" s="26"/>
      <c r="Q34" s="26"/>
      <c r="Z34" s="13"/>
    </row>
    <row r="35" spans="14:26" s="12" customFormat="1" x14ac:dyDescent="0.25">
      <c r="N35" s="26"/>
      <c r="O35" s="26"/>
      <c r="P35" s="26"/>
      <c r="Q35" s="26"/>
      <c r="Z35" s="13"/>
    </row>
    <row r="36" spans="14:26" s="12" customFormat="1" x14ac:dyDescent="0.25">
      <c r="N36" s="26"/>
      <c r="O36" s="26"/>
      <c r="P36" s="26"/>
      <c r="Q36" s="26"/>
      <c r="Z36" s="13"/>
    </row>
    <row r="37" spans="14:26" s="12" customFormat="1" x14ac:dyDescent="0.25">
      <c r="N37" s="26"/>
      <c r="O37" s="26"/>
      <c r="P37" s="26"/>
      <c r="Q37" s="26"/>
      <c r="Z37" s="13"/>
    </row>
    <row r="38" spans="14:26" s="12" customFormat="1" x14ac:dyDescent="0.25">
      <c r="N38" s="26"/>
      <c r="O38" s="26"/>
      <c r="P38" s="26"/>
      <c r="Q38" s="26"/>
      <c r="Z38" s="13"/>
    </row>
    <row r="39" spans="14:26" s="12" customFormat="1" x14ac:dyDescent="0.25">
      <c r="N39" s="26"/>
      <c r="O39" s="26"/>
      <c r="P39" s="26"/>
      <c r="Q39" s="26"/>
      <c r="Z39" s="13"/>
    </row>
    <row r="40" spans="14:26" s="12" customFormat="1" x14ac:dyDescent="0.25">
      <c r="N40" s="26"/>
      <c r="O40" s="26"/>
      <c r="P40" s="26"/>
      <c r="Q40" s="26"/>
      <c r="Z40" s="13"/>
    </row>
    <row r="41" spans="14:26" s="12" customFormat="1" x14ac:dyDescent="0.25">
      <c r="N41" s="26"/>
      <c r="O41" s="26"/>
      <c r="P41" s="26"/>
      <c r="Q41" s="26"/>
      <c r="Z41" s="13"/>
    </row>
    <row r="42" spans="14:26" s="12" customFormat="1" x14ac:dyDescent="0.25">
      <c r="N42" s="26"/>
      <c r="O42" s="26"/>
      <c r="P42" s="26"/>
      <c r="Q42" s="26"/>
      <c r="Z42" s="13"/>
    </row>
    <row r="43" spans="14:26" s="12" customFormat="1" x14ac:dyDescent="0.25">
      <c r="N43" s="26"/>
      <c r="O43" s="26"/>
      <c r="P43" s="26"/>
      <c r="Q43" s="26"/>
      <c r="Z43" s="13"/>
    </row>
    <row r="44" spans="14:26" s="12" customFormat="1" x14ac:dyDescent="0.25">
      <c r="N44" s="26"/>
      <c r="O44" s="26"/>
      <c r="P44" s="26"/>
      <c r="Q44" s="26"/>
      <c r="Z44" s="13"/>
    </row>
    <row r="45" spans="14:26" s="12" customFormat="1" x14ac:dyDescent="0.25">
      <c r="N45" s="26"/>
      <c r="O45" s="26"/>
      <c r="P45" s="26"/>
      <c r="Q45" s="26"/>
      <c r="Z45" s="13"/>
    </row>
    <row r="46" spans="14:26" s="12" customFormat="1" x14ac:dyDescent="0.25">
      <c r="N46" s="26"/>
      <c r="O46" s="26"/>
      <c r="P46" s="26"/>
      <c r="Q46" s="26"/>
      <c r="Z46" s="13"/>
    </row>
    <row r="47" spans="14:26" s="12" customFormat="1" x14ac:dyDescent="0.25">
      <c r="N47" s="26"/>
      <c r="O47" s="26"/>
      <c r="P47" s="26"/>
      <c r="Q47" s="26"/>
      <c r="Z47" s="13"/>
    </row>
    <row r="48" spans="14:26" s="12" customFormat="1" x14ac:dyDescent="0.25">
      <c r="N48" s="26"/>
      <c r="O48" s="26"/>
      <c r="P48" s="26"/>
      <c r="Q48" s="26"/>
      <c r="Z48" s="13"/>
    </row>
    <row r="49" spans="14:26" s="12" customFormat="1" x14ac:dyDescent="0.25">
      <c r="N49" s="26"/>
      <c r="O49" s="26"/>
      <c r="P49" s="26"/>
      <c r="Q49" s="26"/>
      <c r="Z49" s="13"/>
    </row>
    <row r="50" spans="14:26" s="12" customFormat="1" x14ac:dyDescent="0.25">
      <c r="N50" s="26"/>
      <c r="O50" s="26"/>
      <c r="P50" s="26"/>
      <c r="Q50" s="26"/>
      <c r="Z50" s="13"/>
    </row>
    <row r="51" spans="14:26" s="12" customFormat="1" x14ac:dyDescent="0.25">
      <c r="N51" s="26"/>
      <c r="O51" s="26"/>
      <c r="P51" s="26"/>
      <c r="Q51" s="26"/>
      <c r="Z51" s="13"/>
    </row>
    <row r="52" spans="14:26" s="12" customFormat="1" x14ac:dyDescent="0.25">
      <c r="N52" s="26"/>
      <c r="O52" s="26"/>
      <c r="P52" s="26"/>
      <c r="Q52" s="26"/>
      <c r="Z52" s="13"/>
    </row>
    <row r="53" spans="14:26" s="12" customFormat="1" x14ac:dyDescent="0.25">
      <c r="N53" s="26"/>
      <c r="O53" s="26"/>
      <c r="P53" s="26"/>
      <c r="Q53" s="26"/>
      <c r="Z53" s="13"/>
    </row>
    <row r="54" spans="14:26" s="12" customFormat="1" x14ac:dyDescent="0.25">
      <c r="N54" s="26"/>
      <c r="O54" s="26"/>
      <c r="P54" s="26"/>
      <c r="Q54" s="26"/>
      <c r="Z54" s="13"/>
    </row>
    <row r="55" spans="14:26" s="12" customFormat="1" x14ac:dyDescent="0.25">
      <c r="N55" s="26"/>
      <c r="O55" s="26"/>
      <c r="P55" s="26"/>
      <c r="Q55" s="26"/>
      <c r="Z55" s="13"/>
    </row>
    <row r="56" spans="14:26" s="12" customFormat="1" x14ac:dyDescent="0.25">
      <c r="N56" s="26"/>
      <c r="O56" s="26"/>
      <c r="P56" s="26"/>
      <c r="Q56" s="26"/>
      <c r="Z56" s="13"/>
    </row>
    <row r="57" spans="14:26" s="12" customFormat="1" x14ac:dyDescent="0.25">
      <c r="N57" s="26"/>
      <c r="O57" s="26"/>
      <c r="P57" s="26"/>
      <c r="Q57" s="26"/>
      <c r="Z57" s="13"/>
    </row>
    <row r="58" spans="14:26" s="12" customFormat="1" x14ac:dyDescent="0.25">
      <c r="N58" s="26"/>
      <c r="O58" s="26"/>
      <c r="P58" s="26"/>
      <c r="Q58" s="26"/>
      <c r="Z58" s="13"/>
    </row>
    <row r="59" spans="14:26" s="12" customFormat="1" x14ac:dyDescent="0.25">
      <c r="N59" s="26"/>
      <c r="O59" s="26"/>
      <c r="P59" s="26"/>
      <c r="Q59" s="26"/>
      <c r="Z59" s="13"/>
    </row>
    <row r="60" spans="14:26" s="12" customFormat="1" x14ac:dyDescent="0.25">
      <c r="N60" s="26"/>
      <c r="O60" s="26"/>
      <c r="P60" s="26"/>
      <c r="Q60" s="26"/>
      <c r="Z60" s="13"/>
    </row>
    <row r="61" spans="14:26" s="12" customFormat="1" x14ac:dyDescent="0.25">
      <c r="N61" s="26"/>
      <c r="O61" s="26"/>
      <c r="P61" s="26"/>
      <c r="Q61" s="26"/>
      <c r="Z61" s="13"/>
    </row>
    <row r="62" spans="14:26" s="12" customFormat="1" x14ac:dyDescent="0.25">
      <c r="N62" s="26"/>
      <c r="O62" s="26"/>
      <c r="P62" s="26"/>
      <c r="Q62" s="26"/>
      <c r="Z62" s="13"/>
    </row>
    <row r="63" spans="14:26" s="12" customFormat="1" x14ac:dyDescent="0.25">
      <c r="N63" s="26"/>
      <c r="O63" s="26"/>
      <c r="P63" s="26"/>
      <c r="Q63" s="26"/>
      <c r="Z63" s="13"/>
    </row>
    <row r="64" spans="14:26" s="12" customFormat="1" x14ac:dyDescent="0.25">
      <c r="N64" s="26"/>
      <c r="O64" s="26"/>
      <c r="P64" s="26"/>
      <c r="Q64" s="26"/>
      <c r="Z64" s="13"/>
    </row>
    <row r="65" spans="14:26" s="12" customFormat="1" x14ac:dyDescent="0.25">
      <c r="N65" s="26"/>
      <c r="O65" s="26"/>
      <c r="P65" s="26"/>
      <c r="Q65" s="26"/>
      <c r="Z65" s="13"/>
    </row>
    <row r="66" spans="14:26" s="12" customFormat="1" x14ac:dyDescent="0.25">
      <c r="N66" s="26"/>
      <c r="O66" s="26"/>
      <c r="P66" s="26"/>
      <c r="Q66" s="26"/>
      <c r="Z66" s="13"/>
    </row>
    <row r="67" spans="14:26" s="12" customFormat="1" x14ac:dyDescent="0.25">
      <c r="N67" s="26"/>
      <c r="O67" s="26"/>
      <c r="P67" s="26"/>
      <c r="Q67" s="26"/>
      <c r="Z67" s="13"/>
    </row>
    <row r="68" spans="14:26" s="12" customFormat="1" x14ac:dyDescent="0.25">
      <c r="N68" s="26"/>
      <c r="O68" s="26"/>
      <c r="P68" s="26"/>
      <c r="Q68" s="26"/>
      <c r="Z68" s="13"/>
    </row>
    <row r="69" spans="14:26" s="12" customFormat="1" x14ac:dyDescent="0.25">
      <c r="N69" s="26"/>
      <c r="O69" s="26"/>
      <c r="P69" s="26"/>
      <c r="Q69" s="26"/>
      <c r="Z69" s="13"/>
    </row>
    <row r="70" spans="14:26" s="12" customFormat="1" x14ac:dyDescent="0.25">
      <c r="N70" s="26"/>
      <c r="O70" s="26"/>
      <c r="P70" s="26"/>
      <c r="Q70" s="26"/>
      <c r="Z70" s="13"/>
    </row>
    <row r="71" spans="14:26" s="12" customFormat="1" x14ac:dyDescent="0.25">
      <c r="N71" s="26"/>
      <c r="O71" s="26"/>
      <c r="P71" s="26"/>
      <c r="Q71" s="26"/>
      <c r="Z71" s="13"/>
    </row>
    <row r="72" spans="14:26" s="12" customFormat="1" x14ac:dyDescent="0.25">
      <c r="N72" s="26"/>
      <c r="O72" s="26"/>
      <c r="P72" s="26"/>
      <c r="Q72" s="26"/>
      <c r="Z72" s="13"/>
    </row>
    <row r="73" spans="14:26" s="12" customFormat="1" x14ac:dyDescent="0.25">
      <c r="N73" s="26"/>
      <c r="O73" s="26"/>
      <c r="P73" s="26"/>
      <c r="Q73" s="26"/>
      <c r="Z73" s="13"/>
    </row>
    <row r="74" spans="14:26" s="12" customFormat="1" x14ac:dyDescent="0.25">
      <c r="N74" s="26"/>
      <c r="O74" s="26"/>
      <c r="P74" s="26"/>
      <c r="Q74" s="26"/>
      <c r="Z74" s="13"/>
    </row>
    <row r="75" spans="14:26" s="12" customFormat="1" x14ac:dyDescent="0.25">
      <c r="N75" s="26"/>
      <c r="O75" s="26"/>
      <c r="P75" s="26"/>
      <c r="Q75" s="26"/>
      <c r="Z75" s="13"/>
    </row>
    <row r="76" spans="14:26" s="12" customFormat="1" x14ac:dyDescent="0.25">
      <c r="N76" s="26"/>
      <c r="O76" s="26"/>
      <c r="P76" s="26"/>
      <c r="Q76" s="26"/>
      <c r="Z76" s="13"/>
    </row>
    <row r="77" spans="14:26" s="12" customFormat="1" x14ac:dyDescent="0.25">
      <c r="N77" s="26"/>
      <c r="O77" s="26"/>
      <c r="P77" s="26"/>
      <c r="Q77" s="26"/>
      <c r="Z77" s="13"/>
    </row>
    <row r="78" spans="14:26" s="12" customFormat="1" x14ac:dyDescent="0.25">
      <c r="N78" s="26"/>
      <c r="O78" s="26"/>
      <c r="P78" s="26"/>
      <c r="Q78" s="26"/>
      <c r="Z78" s="13"/>
    </row>
    <row r="79" spans="14:26" s="12" customFormat="1" x14ac:dyDescent="0.25">
      <c r="N79" s="26"/>
      <c r="O79" s="26"/>
      <c r="P79" s="26"/>
      <c r="Q79" s="26"/>
      <c r="Z79" s="13"/>
    </row>
    <row r="80" spans="14:26" s="12" customFormat="1" x14ac:dyDescent="0.25">
      <c r="N80" s="26"/>
      <c r="O80" s="26"/>
      <c r="P80" s="26"/>
      <c r="Q80" s="26"/>
      <c r="Z80" s="13"/>
    </row>
    <row r="81" spans="14:26" s="12" customFormat="1" x14ac:dyDescent="0.25">
      <c r="N81" s="26"/>
      <c r="O81" s="26"/>
      <c r="P81" s="26"/>
      <c r="Q81" s="26"/>
      <c r="Z81" s="13"/>
    </row>
    <row r="82" spans="14:26" s="12" customFormat="1" x14ac:dyDescent="0.25">
      <c r="N82" s="26"/>
      <c r="O82" s="26"/>
      <c r="P82" s="26"/>
      <c r="Q82" s="26"/>
      <c r="Z82" s="13"/>
    </row>
    <row r="83" spans="14:26" s="12" customFormat="1" x14ac:dyDescent="0.25">
      <c r="N83" s="26"/>
      <c r="O83" s="26"/>
      <c r="P83" s="26"/>
      <c r="Q83" s="26"/>
      <c r="Z83" s="13"/>
    </row>
    <row r="84" spans="14:26" s="12" customFormat="1" x14ac:dyDescent="0.25">
      <c r="N84" s="26"/>
      <c r="O84" s="26"/>
      <c r="P84" s="26"/>
      <c r="Q84" s="26"/>
      <c r="Z84" s="13"/>
    </row>
    <row r="85" spans="14:26" s="12" customFormat="1" x14ac:dyDescent="0.25">
      <c r="N85" s="26"/>
      <c r="O85" s="26"/>
      <c r="P85" s="26"/>
      <c r="Q85" s="26"/>
      <c r="Z85" s="13"/>
    </row>
    <row r="86" spans="14:26" s="12" customFormat="1" x14ac:dyDescent="0.25">
      <c r="N86" s="26"/>
      <c r="O86" s="26"/>
      <c r="P86" s="26"/>
      <c r="Q86" s="26"/>
      <c r="Z86" s="13"/>
    </row>
    <row r="87" spans="14:26" s="12" customFormat="1" x14ac:dyDescent="0.25">
      <c r="N87" s="26"/>
      <c r="O87" s="26"/>
      <c r="P87" s="26"/>
      <c r="Q87" s="26"/>
      <c r="Z87" s="13"/>
    </row>
    <row r="88" spans="14:26" s="12" customFormat="1" x14ac:dyDescent="0.25">
      <c r="N88" s="26"/>
      <c r="O88" s="26"/>
      <c r="P88" s="26"/>
      <c r="Q88" s="26"/>
      <c r="Z88" s="13"/>
    </row>
    <row r="89" spans="14:26" s="12" customFormat="1" x14ac:dyDescent="0.25">
      <c r="N89" s="26"/>
      <c r="O89" s="26"/>
      <c r="P89" s="26"/>
      <c r="Q89" s="26"/>
      <c r="Z89" s="13"/>
    </row>
    <row r="90" spans="14:26" s="12" customFormat="1" x14ac:dyDescent="0.25">
      <c r="N90" s="26"/>
      <c r="O90" s="26"/>
      <c r="P90" s="26"/>
      <c r="Q90" s="26"/>
      <c r="Z90" s="13"/>
    </row>
    <row r="91" spans="14:26" s="12" customFormat="1" x14ac:dyDescent="0.25">
      <c r="N91" s="26"/>
      <c r="O91" s="26"/>
      <c r="P91" s="26"/>
      <c r="Q91" s="26"/>
      <c r="Z91" s="13"/>
    </row>
    <row r="92" spans="14:26" s="12" customFormat="1" x14ac:dyDescent="0.25">
      <c r="N92" s="26"/>
      <c r="O92" s="26"/>
      <c r="P92" s="26"/>
      <c r="Q92" s="26"/>
      <c r="Z92" s="13"/>
    </row>
    <row r="93" spans="14:26" s="12" customFormat="1" x14ac:dyDescent="0.25">
      <c r="N93" s="26"/>
      <c r="O93" s="26"/>
      <c r="P93" s="26"/>
      <c r="Q93" s="26"/>
      <c r="Z93" s="13"/>
    </row>
    <row r="94" spans="14:26" s="12" customFormat="1" x14ac:dyDescent="0.25">
      <c r="N94" s="26"/>
      <c r="O94" s="26"/>
      <c r="P94" s="26"/>
      <c r="Q94" s="26"/>
      <c r="Z94" s="13"/>
    </row>
    <row r="95" spans="14:26" s="12" customFormat="1" x14ac:dyDescent="0.25">
      <c r="N95" s="26"/>
      <c r="O95" s="26"/>
      <c r="P95" s="26"/>
      <c r="Q95" s="26"/>
      <c r="Z95" s="13"/>
    </row>
    <row r="96" spans="14:26" s="12" customFormat="1" x14ac:dyDescent="0.25">
      <c r="N96" s="26"/>
      <c r="O96" s="26"/>
      <c r="P96" s="26"/>
      <c r="Q96" s="26"/>
      <c r="Z96" s="13"/>
    </row>
    <row r="97" spans="14:26" s="12" customFormat="1" x14ac:dyDescent="0.25">
      <c r="N97" s="26"/>
      <c r="O97" s="26"/>
      <c r="P97" s="26"/>
      <c r="Q97" s="26"/>
      <c r="Z97" s="13"/>
    </row>
    <row r="98" spans="14:26" s="12" customFormat="1" x14ac:dyDescent="0.25">
      <c r="N98" s="26"/>
      <c r="O98" s="26"/>
      <c r="P98" s="26"/>
      <c r="Q98" s="26"/>
      <c r="Z98" s="13"/>
    </row>
    <row r="99" spans="14:26" s="12" customFormat="1" x14ac:dyDescent="0.25">
      <c r="N99" s="26"/>
      <c r="O99" s="26"/>
      <c r="P99" s="26"/>
      <c r="Q99" s="26"/>
      <c r="Z99" s="13"/>
    </row>
    <row r="100" spans="14:26" s="12" customFormat="1" x14ac:dyDescent="0.25">
      <c r="N100" s="26"/>
      <c r="O100" s="26"/>
      <c r="P100" s="26"/>
      <c r="Q100" s="26"/>
      <c r="Z100" s="13"/>
    </row>
    <row r="101" spans="14:26" s="12" customFormat="1" x14ac:dyDescent="0.25">
      <c r="N101" s="26"/>
      <c r="O101" s="26"/>
      <c r="P101" s="26"/>
      <c r="Q101" s="26"/>
      <c r="Z101" s="13"/>
    </row>
    <row r="102" spans="14:26" s="12" customFormat="1" x14ac:dyDescent="0.25">
      <c r="N102" s="26"/>
      <c r="O102" s="26"/>
      <c r="P102" s="26"/>
      <c r="Q102" s="26"/>
      <c r="Z102" s="13"/>
    </row>
    <row r="103" spans="14:26" s="12" customFormat="1" x14ac:dyDescent="0.25">
      <c r="N103" s="26"/>
      <c r="O103" s="26"/>
      <c r="P103" s="26"/>
      <c r="Q103" s="26"/>
      <c r="Z103" s="13"/>
    </row>
    <row r="104" spans="14:26" s="12" customFormat="1" x14ac:dyDescent="0.25">
      <c r="N104" s="26"/>
      <c r="O104" s="26"/>
      <c r="P104" s="26"/>
      <c r="Q104" s="26"/>
      <c r="Z104" s="13"/>
    </row>
    <row r="105" spans="14:26" s="12" customFormat="1" x14ac:dyDescent="0.25">
      <c r="N105" s="26"/>
      <c r="O105" s="26"/>
      <c r="P105" s="26"/>
      <c r="Q105" s="26"/>
      <c r="Z105" s="13"/>
    </row>
    <row r="106" spans="14:26" s="12" customFormat="1" x14ac:dyDescent="0.25">
      <c r="N106" s="26"/>
      <c r="O106" s="26"/>
      <c r="P106" s="26"/>
      <c r="Q106" s="26"/>
      <c r="Z106" s="13"/>
    </row>
    <row r="107" spans="14:26" s="12" customFormat="1" x14ac:dyDescent="0.25">
      <c r="N107" s="26"/>
      <c r="O107" s="26"/>
      <c r="P107" s="26"/>
      <c r="Q107" s="26"/>
      <c r="Z107" s="13"/>
    </row>
    <row r="108" spans="14:26" s="12" customFormat="1" x14ac:dyDescent="0.25">
      <c r="N108" s="26"/>
      <c r="O108" s="26"/>
      <c r="P108" s="26"/>
      <c r="Q108" s="26"/>
      <c r="Z108" s="13"/>
    </row>
    <row r="109" spans="14:26" s="12" customFormat="1" x14ac:dyDescent="0.25">
      <c r="N109" s="26"/>
      <c r="O109" s="26"/>
      <c r="P109" s="26"/>
      <c r="Q109" s="26"/>
      <c r="Z109" s="13"/>
    </row>
    <row r="110" spans="14:26" s="12" customFormat="1" x14ac:dyDescent="0.25">
      <c r="N110" s="26"/>
      <c r="O110" s="26"/>
      <c r="P110" s="26"/>
      <c r="Q110" s="26"/>
      <c r="Z110" s="13"/>
    </row>
    <row r="111" spans="14:26" s="12" customFormat="1" x14ac:dyDescent="0.25">
      <c r="N111" s="26"/>
      <c r="O111" s="26"/>
      <c r="P111" s="26"/>
      <c r="Q111" s="26"/>
      <c r="Z111" s="13"/>
    </row>
    <row r="112" spans="14:26" s="12" customFormat="1" x14ac:dyDescent="0.25">
      <c r="N112" s="26"/>
      <c r="O112" s="26"/>
      <c r="P112" s="26"/>
      <c r="Q112" s="26"/>
      <c r="Z112" s="13"/>
    </row>
    <row r="113" spans="14:26" s="12" customFormat="1" x14ac:dyDescent="0.25">
      <c r="N113" s="26"/>
      <c r="O113" s="26"/>
      <c r="P113" s="26"/>
      <c r="Q113" s="26"/>
      <c r="Z113" s="13"/>
    </row>
    <row r="114" spans="14:26" s="12" customFormat="1" x14ac:dyDescent="0.25">
      <c r="N114" s="26"/>
      <c r="O114" s="26"/>
      <c r="P114" s="26"/>
      <c r="Q114" s="26"/>
      <c r="Z114" s="13"/>
    </row>
    <row r="115" spans="14:26" s="12" customFormat="1" x14ac:dyDescent="0.25">
      <c r="N115" s="26"/>
      <c r="O115" s="26"/>
      <c r="P115" s="26"/>
      <c r="Q115" s="26"/>
      <c r="Z115" s="13"/>
    </row>
    <row r="116" spans="14:26" s="12" customFormat="1" x14ac:dyDescent="0.25">
      <c r="N116" s="26"/>
      <c r="O116" s="26"/>
      <c r="P116" s="26"/>
      <c r="Q116" s="26"/>
      <c r="Z116" s="13"/>
    </row>
    <row r="117" spans="14:26" s="12" customFormat="1" x14ac:dyDescent="0.25">
      <c r="N117" s="26"/>
      <c r="O117" s="26"/>
      <c r="P117" s="26"/>
      <c r="Q117" s="26"/>
      <c r="Z117" s="13"/>
    </row>
    <row r="118" spans="14:26" s="12" customFormat="1" x14ac:dyDescent="0.25">
      <c r="N118" s="26"/>
      <c r="O118" s="26"/>
      <c r="P118" s="26"/>
      <c r="Q118" s="26"/>
      <c r="Z118" s="13"/>
    </row>
    <row r="119" spans="14:26" s="12" customFormat="1" x14ac:dyDescent="0.25">
      <c r="N119" s="26"/>
      <c r="O119" s="26"/>
      <c r="P119" s="26"/>
      <c r="Q119" s="26"/>
      <c r="Z119" s="13"/>
    </row>
    <row r="120" spans="14:26" s="12" customFormat="1" x14ac:dyDescent="0.25">
      <c r="N120" s="26"/>
      <c r="O120" s="26"/>
      <c r="P120" s="26"/>
      <c r="Q120" s="26"/>
      <c r="Z120" s="13"/>
    </row>
    <row r="121" spans="14:26" s="12" customFormat="1" x14ac:dyDescent="0.25">
      <c r="N121" s="26"/>
      <c r="O121" s="26"/>
      <c r="P121" s="26"/>
      <c r="Q121" s="26"/>
      <c r="Z121" s="13"/>
    </row>
    <row r="122" spans="14:26" s="12" customFormat="1" x14ac:dyDescent="0.25">
      <c r="N122" s="26"/>
      <c r="O122" s="26"/>
      <c r="P122" s="26"/>
      <c r="Q122" s="26"/>
      <c r="Z122" s="13"/>
    </row>
    <row r="123" spans="14:26" s="12" customFormat="1" x14ac:dyDescent="0.25">
      <c r="N123" s="26"/>
      <c r="O123" s="26"/>
      <c r="P123" s="26"/>
      <c r="Q123" s="26"/>
      <c r="Z123" s="13"/>
    </row>
    <row r="124" spans="14:26" s="12" customFormat="1" x14ac:dyDescent="0.25">
      <c r="N124" s="26"/>
      <c r="O124" s="26"/>
      <c r="P124" s="26"/>
      <c r="Q124" s="26"/>
      <c r="Z124" s="13"/>
    </row>
    <row r="125" spans="14:26" s="12" customFormat="1" x14ac:dyDescent="0.25">
      <c r="N125" s="26"/>
      <c r="O125" s="26"/>
      <c r="P125" s="26"/>
      <c r="Q125" s="26"/>
      <c r="Z125" s="13"/>
    </row>
    <row r="126" spans="14:26" s="12" customFormat="1" x14ac:dyDescent="0.25">
      <c r="N126" s="26"/>
      <c r="O126" s="26"/>
      <c r="P126" s="26"/>
      <c r="Q126" s="26"/>
      <c r="Z126" s="13"/>
    </row>
    <row r="127" spans="14:26" s="12" customFormat="1" x14ac:dyDescent="0.25">
      <c r="N127" s="26"/>
      <c r="O127" s="26"/>
      <c r="P127" s="26"/>
      <c r="Q127" s="26"/>
      <c r="Z127" s="13"/>
    </row>
    <row r="128" spans="14:26" s="12" customFormat="1" x14ac:dyDescent="0.25">
      <c r="N128" s="26"/>
      <c r="O128" s="26"/>
      <c r="P128" s="26"/>
      <c r="Q128" s="26"/>
      <c r="Z128" s="13"/>
    </row>
    <row r="129" spans="14:26" s="12" customFormat="1" x14ac:dyDescent="0.25">
      <c r="N129" s="26"/>
      <c r="O129" s="26"/>
      <c r="P129" s="26"/>
      <c r="Q129" s="26"/>
      <c r="Z129" s="13"/>
    </row>
    <row r="130" spans="14:26" s="12" customFormat="1" x14ac:dyDescent="0.25">
      <c r="N130" s="26"/>
      <c r="O130" s="26"/>
      <c r="P130" s="26"/>
      <c r="Q130" s="26"/>
      <c r="Z130" s="13"/>
    </row>
    <row r="131" spans="14:26" s="12" customFormat="1" x14ac:dyDescent="0.25">
      <c r="N131" s="26"/>
      <c r="O131" s="26"/>
      <c r="P131" s="26"/>
      <c r="Q131" s="26"/>
      <c r="Z131" s="13"/>
    </row>
    <row r="132" spans="14:26" s="12" customFormat="1" x14ac:dyDescent="0.25">
      <c r="N132" s="26"/>
      <c r="O132" s="26"/>
      <c r="P132" s="26"/>
      <c r="Q132" s="26"/>
      <c r="Z132" s="13"/>
    </row>
    <row r="133" spans="14:26" s="12" customFormat="1" x14ac:dyDescent="0.25">
      <c r="N133" s="26"/>
      <c r="O133" s="26"/>
      <c r="P133" s="26"/>
      <c r="Q133" s="26"/>
      <c r="Z133" s="13"/>
    </row>
    <row r="134" spans="14:26" s="12" customFormat="1" x14ac:dyDescent="0.25">
      <c r="N134" s="26"/>
      <c r="O134" s="26"/>
      <c r="P134" s="26"/>
      <c r="Q134" s="26"/>
      <c r="Z134" s="13"/>
    </row>
    <row r="135" spans="14:26" s="12" customFormat="1" x14ac:dyDescent="0.25">
      <c r="N135" s="26"/>
      <c r="O135" s="26"/>
      <c r="P135" s="26"/>
      <c r="Q135" s="26"/>
      <c r="Z135" s="13"/>
    </row>
    <row r="136" spans="14:26" s="12" customFormat="1" x14ac:dyDescent="0.25">
      <c r="N136" s="26"/>
      <c r="O136" s="26"/>
      <c r="P136" s="26"/>
      <c r="Q136" s="26"/>
      <c r="Z136" s="13"/>
    </row>
    <row r="137" spans="14:26" s="12" customFormat="1" x14ac:dyDescent="0.25">
      <c r="N137" s="26"/>
      <c r="O137" s="26"/>
      <c r="P137" s="26"/>
      <c r="Q137" s="26"/>
      <c r="Z137" s="13"/>
    </row>
    <row r="138" spans="14:26" s="12" customFormat="1" x14ac:dyDescent="0.25">
      <c r="N138" s="26"/>
      <c r="O138" s="26"/>
      <c r="P138" s="26"/>
      <c r="Q138" s="26"/>
      <c r="Z138" s="13"/>
    </row>
    <row r="139" spans="14:26" s="12" customFormat="1" x14ac:dyDescent="0.25">
      <c r="N139" s="26"/>
      <c r="O139" s="26"/>
      <c r="P139" s="26"/>
      <c r="Q139" s="26"/>
      <c r="Z139" s="13"/>
    </row>
    <row r="140" spans="14:26" s="12" customFormat="1" x14ac:dyDescent="0.25">
      <c r="N140" s="26"/>
      <c r="O140" s="26"/>
      <c r="P140" s="26"/>
      <c r="Q140" s="26"/>
      <c r="Z140" s="13"/>
    </row>
    <row r="141" spans="14:26" s="12" customFormat="1" x14ac:dyDescent="0.25">
      <c r="N141" s="26"/>
      <c r="O141" s="26"/>
      <c r="P141" s="26"/>
      <c r="Q141" s="26"/>
      <c r="Z141" s="13"/>
    </row>
    <row r="142" spans="14:26" s="12" customFormat="1" x14ac:dyDescent="0.25">
      <c r="N142" s="26"/>
      <c r="O142" s="26"/>
      <c r="P142" s="26"/>
      <c r="Q142" s="26"/>
      <c r="Z142" s="13"/>
    </row>
    <row r="143" spans="14:26" s="12" customFormat="1" x14ac:dyDescent="0.25">
      <c r="N143" s="26"/>
      <c r="O143" s="26"/>
      <c r="P143" s="26"/>
      <c r="Q143" s="26"/>
      <c r="Z143" s="13"/>
    </row>
    <row r="144" spans="14:26" s="12" customFormat="1" x14ac:dyDescent="0.25">
      <c r="N144" s="26"/>
      <c r="O144" s="26"/>
      <c r="P144" s="26"/>
      <c r="Q144" s="26"/>
      <c r="Z144" s="13"/>
    </row>
    <row r="145" spans="14:26" s="12" customFormat="1" x14ac:dyDescent="0.25">
      <c r="N145" s="26"/>
      <c r="O145" s="26"/>
      <c r="P145" s="26"/>
      <c r="Q145" s="26"/>
      <c r="Z145" s="13"/>
    </row>
    <row r="146" spans="14:26" s="12" customFormat="1" x14ac:dyDescent="0.25">
      <c r="N146" s="26"/>
      <c r="O146" s="26"/>
      <c r="P146" s="26"/>
      <c r="Q146" s="26"/>
      <c r="Z146" s="13"/>
    </row>
    <row r="147" spans="14:26" s="12" customFormat="1" x14ac:dyDescent="0.25">
      <c r="N147" s="26"/>
      <c r="O147" s="26"/>
      <c r="P147" s="26"/>
      <c r="Q147" s="26"/>
      <c r="Z147" s="13"/>
    </row>
    <row r="148" spans="14:26" s="12" customFormat="1" x14ac:dyDescent="0.25">
      <c r="N148" s="26"/>
      <c r="O148" s="26"/>
      <c r="P148" s="26"/>
      <c r="Q148" s="26"/>
      <c r="Z148" s="13"/>
    </row>
    <row r="149" spans="14:26" s="12" customFormat="1" x14ac:dyDescent="0.25">
      <c r="N149" s="26"/>
      <c r="O149" s="26"/>
      <c r="P149" s="26"/>
      <c r="Q149" s="26"/>
      <c r="Z149" s="13"/>
    </row>
    <row r="150" spans="14:26" s="12" customFormat="1" x14ac:dyDescent="0.25">
      <c r="N150" s="26"/>
      <c r="O150" s="26"/>
      <c r="P150" s="26"/>
      <c r="Q150" s="26"/>
      <c r="Z150" s="13"/>
    </row>
    <row r="151" spans="14:26" s="12" customFormat="1" x14ac:dyDescent="0.25">
      <c r="N151" s="26"/>
      <c r="O151" s="26"/>
      <c r="P151" s="26"/>
      <c r="Q151" s="26"/>
      <c r="Z151" s="13"/>
    </row>
    <row r="152" spans="14:26" s="12" customFormat="1" x14ac:dyDescent="0.25">
      <c r="N152" s="26"/>
      <c r="O152" s="26"/>
      <c r="P152" s="26"/>
      <c r="Q152" s="26"/>
      <c r="Z152" s="13"/>
    </row>
    <row r="153" spans="14:26" s="12" customFormat="1" x14ac:dyDescent="0.25">
      <c r="N153" s="26"/>
      <c r="O153" s="26"/>
      <c r="P153" s="26"/>
      <c r="Q153" s="26"/>
      <c r="Z153" s="13"/>
    </row>
    <row r="154" spans="14:26" s="12" customFormat="1" x14ac:dyDescent="0.25">
      <c r="N154" s="26"/>
      <c r="O154" s="26"/>
      <c r="P154" s="26"/>
      <c r="Q154" s="26"/>
      <c r="Z154" s="13"/>
    </row>
    <row r="155" spans="14:26" s="12" customFormat="1" x14ac:dyDescent="0.25">
      <c r="N155" s="26"/>
      <c r="O155" s="26"/>
      <c r="P155" s="26"/>
      <c r="Q155" s="26"/>
      <c r="Z155" s="13"/>
    </row>
    <row r="156" spans="14:26" s="12" customFormat="1" x14ac:dyDescent="0.25">
      <c r="N156" s="26"/>
      <c r="O156" s="26"/>
      <c r="P156" s="26"/>
      <c r="Q156" s="26"/>
      <c r="Z156" s="13"/>
    </row>
    <row r="157" spans="14:26" s="12" customFormat="1" x14ac:dyDescent="0.25">
      <c r="N157" s="26"/>
      <c r="O157" s="26"/>
      <c r="P157" s="26"/>
      <c r="Q157" s="26"/>
      <c r="Z157" s="13"/>
    </row>
    <row r="158" spans="14:26" s="12" customFormat="1" x14ac:dyDescent="0.25">
      <c r="N158" s="26"/>
      <c r="O158" s="26"/>
      <c r="P158" s="26"/>
      <c r="Q158" s="26"/>
      <c r="Z158" s="13"/>
    </row>
    <row r="159" spans="14:26" s="12" customFormat="1" x14ac:dyDescent="0.25">
      <c r="N159" s="26"/>
      <c r="O159" s="26"/>
      <c r="P159" s="26"/>
      <c r="Q159" s="26"/>
      <c r="Z159" s="13"/>
    </row>
    <row r="160" spans="14:26" s="12" customFormat="1" x14ac:dyDescent="0.25">
      <c r="N160" s="26"/>
      <c r="O160" s="26"/>
      <c r="P160" s="26"/>
      <c r="Q160" s="26"/>
      <c r="Z160" s="13"/>
    </row>
    <row r="161" spans="14:26" s="12" customFormat="1" x14ac:dyDescent="0.25">
      <c r="N161" s="26"/>
      <c r="O161" s="26"/>
      <c r="P161" s="26"/>
      <c r="Q161" s="26"/>
      <c r="Z161" s="13"/>
    </row>
    <row r="162" spans="14:26" s="12" customFormat="1" x14ac:dyDescent="0.25">
      <c r="N162" s="26"/>
      <c r="O162" s="26"/>
      <c r="P162" s="26"/>
      <c r="Q162" s="26"/>
      <c r="Z162" s="13"/>
    </row>
    <row r="163" spans="14:26" s="12" customFormat="1" x14ac:dyDescent="0.25">
      <c r="N163" s="26"/>
      <c r="O163" s="26"/>
      <c r="P163" s="26"/>
      <c r="Q163" s="26"/>
      <c r="Z163" s="13"/>
    </row>
    <row r="164" spans="14:26" s="12" customFormat="1" x14ac:dyDescent="0.25">
      <c r="N164" s="26"/>
      <c r="O164" s="26"/>
      <c r="P164" s="26"/>
      <c r="Q164" s="26"/>
      <c r="Z164" s="13"/>
    </row>
    <row r="165" spans="14:26" s="12" customFormat="1" x14ac:dyDescent="0.25">
      <c r="N165" s="26"/>
      <c r="O165" s="26"/>
      <c r="P165" s="26"/>
      <c r="Q165" s="26"/>
      <c r="Z165" s="13"/>
    </row>
    <row r="166" spans="14:26" s="12" customFormat="1" x14ac:dyDescent="0.25">
      <c r="N166" s="26"/>
      <c r="O166" s="26"/>
      <c r="P166" s="26"/>
      <c r="Q166" s="26"/>
      <c r="Z166" s="13"/>
    </row>
    <row r="167" spans="14:26" s="12" customFormat="1" x14ac:dyDescent="0.25">
      <c r="N167" s="26"/>
      <c r="O167" s="26"/>
      <c r="P167" s="26"/>
      <c r="Q167" s="26"/>
      <c r="Z167" s="13"/>
    </row>
    <row r="168" spans="14:26" s="12" customFormat="1" x14ac:dyDescent="0.25">
      <c r="N168" s="26"/>
      <c r="O168" s="26"/>
      <c r="P168" s="26"/>
      <c r="Q168" s="26"/>
      <c r="Z168" s="13"/>
    </row>
    <row r="169" spans="14:26" s="12" customFormat="1" x14ac:dyDescent="0.25">
      <c r="N169" s="26"/>
      <c r="O169" s="26"/>
      <c r="P169" s="26"/>
      <c r="Q169" s="26"/>
      <c r="Z169" s="13"/>
    </row>
    <row r="170" spans="14:26" s="12" customFormat="1" x14ac:dyDescent="0.25">
      <c r="N170" s="26"/>
      <c r="O170" s="26"/>
      <c r="P170" s="26"/>
      <c r="Q170" s="26"/>
      <c r="Z170" s="13"/>
    </row>
    <row r="171" spans="14:26" s="12" customFormat="1" x14ac:dyDescent="0.25">
      <c r="N171" s="26"/>
      <c r="O171" s="26"/>
      <c r="P171" s="26"/>
      <c r="Q171" s="26"/>
      <c r="Z171" s="13"/>
    </row>
    <row r="172" spans="14:26" s="12" customFormat="1" x14ac:dyDescent="0.25">
      <c r="N172" s="26"/>
      <c r="O172" s="26"/>
      <c r="P172" s="26"/>
      <c r="Q172" s="26"/>
      <c r="Z172" s="13"/>
    </row>
    <row r="173" spans="14:26" s="12" customFormat="1" x14ac:dyDescent="0.25">
      <c r="N173" s="26"/>
      <c r="O173" s="26"/>
      <c r="P173" s="26"/>
      <c r="Q173" s="26"/>
      <c r="Z173" s="13"/>
    </row>
    <row r="174" spans="14:26" s="12" customFormat="1" x14ac:dyDescent="0.25">
      <c r="N174" s="26"/>
      <c r="O174" s="26"/>
      <c r="P174" s="26"/>
      <c r="Q174" s="26"/>
      <c r="Z174" s="13"/>
    </row>
    <row r="175" spans="14:26" s="12" customFormat="1" x14ac:dyDescent="0.25">
      <c r="N175" s="26"/>
      <c r="O175" s="26"/>
      <c r="P175" s="26"/>
      <c r="Q175" s="26"/>
      <c r="Z175" s="13"/>
    </row>
    <row r="176" spans="14:26" s="12" customFormat="1" x14ac:dyDescent="0.25">
      <c r="N176" s="26"/>
      <c r="O176" s="26"/>
      <c r="P176" s="26"/>
      <c r="Q176" s="26"/>
      <c r="Z176" s="13"/>
    </row>
    <row r="177" spans="14:26" s="12" customFormat="1" x14ac:dyDescent="0.25">
      <c r="N177" s="26"/>
      <c r="O177" s="26"/>
      <c r="P177" s="26"/>
      <c r="Q177" s="26"/>
      <c r="Z177" s="13"/>
    </row>
    <row r="178" spans="14:26" s="12" customFormat="1" x14ac:dyDescent="0.25">
      <c r="N178" s="26"/>
      <c r="O178" s="26"/>
      <c r="P178" s="26"/>
      <c r="Q178" s="26"/>
      <c r="Z178" s="13"/>
    </row>
    <row r="179" spans="14:26" s="12" customFormat="1" x14ac:dyDescent="0.25">
      <c r="N179" s="26"/>
      <c r="O179" s="26"/>
      <c r="P179" s="26"/>
      <c r="Q179" s="26"/>
      <c r="Z179" s="13"/>
    </row>
    <row r="180" spans="14:26" s="12" customFormat="1" x14ac:dyDescent="0.25">
      <c r="N180" s="26"/>
      <c r="O180" s="26"/>
      <c r="P180" s="26"/>
      <c r="Q180" s="26"/>
      <c r="Z180" s="13"/>
    </row>
    <row r="181" spans="14:26" s="12" customFormat="1" x14ac:dyDescent="0.25">
      <c r="N181" s="26"/>
      <c r="O181" s="26"/>
      <c r="P181" s="26"/>
      <c r="Q181" s="26"/>
      <c r="Z181" s="13"/>
    </row>
    <row r="182" spans="14:26" s="12" customFormat="1" x14ac:dyDescent="0.25">
      <c r="N182" s="26"/>
      <c r="O182" s="26"/>
      <c r="P182" s="26"/>
      <c r="Q182" s="26"/>
      <c r="Z182" s="13"/>
    </row>
    <row r="183" spans="14:26" s="12" customFormat="1" x14ac:dyDescent="0.25">
      <c r="N183" s="26"/>
      <c r="O183" s="26"/>
      <c r="P183" s="26"/>
      <c r="Q183" s="26"/>
      <c r="Z183" s="13"/>
    </row>
    <row r="184" spans="14:26" s="12" customFormat="1" x14ac:dyDescent="0.25">
      <c r="N184" s="26"/>
      <c r="O184" s="26"/>
      <c r="P184" s="26"/>
      <c r="Q184" s="26"/>
      <c r="Z184" s="13"/>
    </row>
    <row r="185" spans="14:26" s="12" customFormat="1" x14ac:dyDescent="0.25">
      <c r="N185" s="26"/>
      <c r="O185" s="26"/>
      <c r="P185" s="26"/>
      <c r="Q185" s="26"/>
      <c r="Z185" s="13"/>
    </row>
    <row r="186" spans="14:26" s="12" customFormat="1" x14ac:dyDescent="0.25">
      <c r="N186" s="26"/>
      <c r="O186" s="26"/>
      <c r="P186" s="26"/>
      <c r="Q186" s="26"/>
      <c r="Z186" s="13"/>
    </row>
    <row r="187" spans="14:26" s="12" customFormat="1" x14ac:dyDescent="0.25">
      <c r="N187" s="26"/>
      <c r="O187" s="26"/>
      <c r="P187" s="26"/>
      <c r="Q187" s="26"/>
      <c r="Z187" s="13"/>
    </row>
    <row r="188" spans="14:26" s="12" customFormat="1" x14ac:dyDescent="0.25">
      <c r="N188" s="26"/>
      <c r="O188" s="26"/>
      <c r="P188" s="26"/>
      <c r="Q188" s="26"/>
      <c r="Z188" s="13"/>
    </row>
    <row r="189" spans="14:26" s="12" customFormat="1" x14ac:dyDescent="0.25">
      <c r="N189" s="26"/>
      <c r="O189" s="26"/>
      <c r="P189" s="26"/>
      <c r="Q189" s="26"/>
      <c r="Z189" s="13"/>
    </row>
    <row r="190" spans="14:26" s="12" customFormat="1" x14ac:dyDescent="0.25">
      <c r="N190" s="26"/>
      <c r="O190" s="26"/>
      <c r="P190" s="26"/>
      <c r="Q190" s="26"/>
      <c r="Z190" s="13"/>
    </row>
    <row r="191" spans="14:26" s="12" customFormat="1" x14ac:dyDescent="0.25">
      <c r="N191" s="26"/>
      <c r="O191" s="26"/>
      <c r="P191" s="26"/>
      <c r="Q191" s="26"/>
      <c r="Z191" s="13"/>
    </row>
    <row r="192" spans="14:26" s="12" customFormat="1" x14ac:dyDescent="0.25">
      <c r="N192" s="26"/>
      <c r="O192" s="26"/>
      <c r="P192" s="26"/>
      <c r="Q192" s="26"/>
      <c r="Z192" s="13"/>
    </row>
    <row r="193" spans="14:26" s="12" customFormat="1" x14ac:dyDescent="0.25">
      <c r="N193" s="26"/>
      <c r="O193" s="26"/>
      <c r="P193" s="26"/>
      <c r="Q193" s="26"/>
      <c r="Z193" s="13"/>
    </row>
    <row r="194" spans="14:26" s="12" customFormat="1" x14ac:dyDescent="0.25">
      <c r="N194" s="26"/>
      <c r="O194" s="26"/>
      <c r="P194" s="26"/>
      <c r="Q194" s="26"/>
      <c r="Z194" s="13"/>
    </row>
    <row r="195" spans="14:26" s="12" customFormat="1" x14ac:dyDescent="0.25">
      <c r="N195" s="26"/>
      <c r="O195" s="26"/>
      <c r="P195" s="26"/>
      <c r="Q195" s="26"/>
      <c r="Z195" s="13"/>
    </row>
    <row r="196" spans="14:26" s="12" customFormat="1" x14ac:dyDescent="0.25">
      <c r="N196" s="26"/>
      <c r="O196" s="26"/>
      <c r="P196" s="26"/>
      <c r="Q196" s="26"/>
      <c r="Z196" s="13"/>
    </row>
    <row r="197" spans="14:26" s="12" customFormat="1" x14ac:dyDescent="0.25">
      <c r="N197" s="26"/>
      <c r="O197" s="26"/>
      <c r="P197" s="26"/>
      <c r="Q197" s="26"/>
      <c r="Z197" s="13"/>
    </row>
    <row r="198" spans="14:26" s="12" customFormat="1" x14ac:dyDescent="0.25">
      <c r="N198" s="26"/>
      <c r="O198" s="26"/>
      <c r="P198" s="26"/>
      <c r="Q198" s="26"/>
      <c r="Z198" s="13"/>
    </row>
    <row r="199" spans="14:26" s="12" customFormat="1" x14ac:dyDescent="0.25">
      <c r="N199" s="26"/>
      <c r="O199" s="26"/>
      <c r="P199" s="26"/>
      <c r="Q199" s="26"/>
      <c r="Z199" s="13"/>
    </row>
    <row r="200" spans="14:26" s="12" customFormat="1" x14ac:dyDescent="0.25">
      <c r="N200" s="26"/>
      <c r="O200" s="26"/>
      <c r="P200" s="26"/>
      <c r="Q200" s="26"/>
      <c r="Z200" s="13"/>
    </row>
    <row r="201" spans="14:26" s="12" customFormat="1" x14ac:dyDescent="0.25">
      <c r="N201" s="26"/>
      <c r="O201" s="26"/>
      <c r="P201" s="26"/>
      <c r="Q201" s="26"/>
      <c r="Z201" s="13"/>
    </row>
    <row r="202" spans="14:26" s="12" customFormat="1" x14ac:dyDescent="0.25">
      <c r="N202" s="26"/>
      <c r="O202" s="26"/>
      <c r="P202" s="26"/>
      <c r="Q202" s="26"/>
      <c r="Z202" s="13"/>
    </row>
    <row r="203" spans="14:26" s="12" customFormat="1" x14ac:dyDescent="0.25">
      <c r="N203" s="26"/>
      <c r="O203" s="26"/>
      <c r="P203" s="26"/>
      <c r="Q203" s="26"/>
      <c r="Z203" s="13"/>
    </row>
    <row r="204" spans="14:26" s="12" customFormat="1" x14ac:dyDescent="0.25">
      <c r="N204" s="26"/>
      <c r="O204" s="26"/>
      <c r="P204" s="26"/>
      <c r="Q204" s="26"/>
      <c r="Z204" s="13"/>
    </row>
    <row r="205" spans="14:26" s="12" customFormat="1" x14ac:dyDescent="0.25">
      <c r="N205" s="26"/>
      <c r="O205" s="26"/>
      <c r="P205" s="26"/>
      <c r="Q205" s="26"/>
      <c r="Z205" s="13"/>
    </row>
    <row r="206" spans="14:26" s="12" customFormat="1" x14ac:dyDescent="0.25">
      <c r="N206" s="26"/>
      <c r="O206" s="26"/>
      <c r="P206" s="26"/>
      <c r="Q206" s="26"/>
      <c r="Z206" s="13"/>
    </row>
    <row r="207" spans="14:26" s="12" customFormat="1" x14ac:dyDescent="0.25">
      <c r="N207" s="26"/>
      <c r="O207" s="26"/>
      <c r="P207" s="26"/>
      <c r="Q207" s="26"/>
      <c r="Z207" s="13"/>
    </row>
    <row r="208" spans="14:26" s="12" customFormat="1" x14ac:dyDescent="0.25">
      <c r="N208" s="26"/>
      <c r="O208" s="26"/>
      <c r="P208" s="26"/>
      <c r="Q208" s="26"/>
      <c r="Z208" s="13"/>
    </row>
    <row r="209" spans="14:26" s="12" customFormat="1" x14ac:dyDescent="0.25">
      <c r="N209" s="26"/>
      <c r="O209" s="26"/>
      <c r="P209" s="26"/>
      <c r="Q209" s="26"/>
      <c r="Z209" s="13"/>
    </row>
    <row r="210" spans="14:26" s="12" customFormat="1" x14ac:dyDescent="0.25">
      <c r="N210" s="26"/>
      <c r="O210" s="26"/>
      <c r="P210" s="26"/>
      <c r="Q210" s="26"/>
      <c r="Z210" s="13"/>
    </row>
    <row r="211" spans="14:26" s="12" customFormat="1" x14ac:dyDescent="0.25">
      <c r="N211" s="26"/>
      <c r="O211" s="26"/>
      <c r="P211" s="26"/>
      <c r="Q211" s="26"/>
      <c r="Z211" s="13"/>
    </row>
    <row r="212" spans="14:26" s="12" customFormat="1" x14ac:dyDescent="0.25">
      <c r="N212" s="26"/>
      <c r="O212" s="26"/>
      <c r="P212" s="26"/>
      <c r="Q212" s="26"/>
      <c r="Z212" s="13"/>
    </row>
    <row r="213" spans="14:26" s="12" customFormat="1" x14ac:dyDescent="0.25">
      <c r="N213" s="26"/>
      <c r="O213" s="26"/>
      <c r="P213" s="26"/>
      <c r="Q213" s="26"/>
      <c r="Z213" s="13"/>
    </row>
    <row r="214" spans="14:26" s="12" customFormat="1" x14ac:dyDescent="0.25">
      <c r="N214" s="26"/>
      <c r="O214" s="26"/>
      <c r="P214" s="26"/>
      <c r="Q214" s="26"/>
      <c r="Z214" s="13"/>
    </row>
    <row r="215" spans="14:26" s="12" customFormat="1" x14ac:dyDescent="0.25">
      <c r="N215" s="26"/>
      <c r="O215" s="26"/>
      <c r="P215" s="26"/>
      <c r="Q215" s="26"/>
      <c r="Z215" s="13"/>
    </row>
    <row r="216" spans="14:26" s="12" customFormat="1" x14ac:dyDescent="0.25">
      <c r="N216" s="26"/>
      <c r="O216" s="26"/>
      <c r="P216" s="26"/>
      <c r="Q216" s="26"/>
      <c r="Z216" s="13"/>
    </row>
    <row r="217" spans="14:26" s="12" customFormat="1" x14ac:dyDescent="0.25">
      <c r="N217" s="26"/>
      <c r="O217" s="26"/>
      <c r="P217" s="26"/>
      <c r="Q217" s="26"/>
      <c r="Z217" s="13"/>
    </row>
    <row r="218" spans="14:26" s="12" customFormat="1" x14ac:dyDescent="0.25">
      <c r="N218" s="26"/>
      <c r="O218" s="26"/>
      <c r="P218" s="26"/>
      <c r="Q218" s="26"/>
      <c r="Z218" s="13"/>
    </row>
    <row r="219" spans="14:26" s="12" customFormat="1" x14ac:dyDescent="0.25">
      <c r="N219" s="26"/>
      <c r="O219" s="26"/>
      <c r="P219" s="26"/>
      <c r="Q219" s="26"/>
      <c r="Z219" s="13"/>
    </row>
    <row r="220" spans="14:26" s="12" customFormat="1" x14ac:dyDescent="0.25">
      <c r="N220" s="26"/>
      <c r="O220" s="26"/>
      <c r="P220" s="26"/>
      <c r="Q220" s="26"/>
      <c r="Z220" s="13"/>
    </row>
    <row r="221" spans="14:26" s="12" customFormat="1" x14ac:dyDescent="0.25">
      <c r="N221" s="26"/>
      <c r="O221" s="26"/>
      <c r="P221" s="26"/>
      <c r="Q221" s="26"/>
      <c r="Z221" s="13"/>
    </row>
    <row r="222" spans="14:26" s="12" customFormat="1" x14ac:dyDescent="0.25">
      <c r="N222" s="26"/>
      <c r="O222" s="26"/>
      <c r="P222" s="26"/>
      <c r="Q222" s="26"/>
      <c r="Z222" s="13"/>
    </row>
    <row r="223" spans="14:26" s="12" customFormat="1" x14ac:dyDescent="0.25">
      <c r="N223" s="26"/>
      <c r="O223" s="26"/>
      <c r="P223" s="26"/>
      <c r="Q223" s="26"/>
      <c r="Z223" s="13"/>
    </row>
    <row r="224" spans="14:26" s="12" customFormat="1" x14ac:dyDescent="0.25">
      <c r="N224" s="26"/>
      <c r="O224" s="26"/>
      <c r="P224" s="26"/>
      <c r="Q224" s="26"/>
      <c r="Z224" s="13"/>
    </row>
    <row r="225" spans="14:26" s="12" customFormat="1" x14ac:dyDescent="0.25">
      <c r="N225" s="26"/>
      <c r="O225" s="26"/>
      <c r="P225" s="26"/>
      <c r="Q225" s="26"/>
      <c r="Z225" s="13"/>
    </row>
    <row r="226" spans="14:26" s="12" customFormat="1" x14ac:dyDescent="0.25">
      <c r="N226" s="26"/>
      <c r="O226" s="26"/>
      <c r="P226" s="26"/>
      <c r="Q226" s="26"/>
      <c r="Z226" s="13"/>
    </row>
    <row r="227" spans="14:26" s="12" customFormat="1" x14ac:dyDescent="0.25">
      <c r="N227" s="26"/>
      <c r="O227" s="26"/>
      <c r="P227" s="26"/>
      <c r="Q227" s="26"/>
      <c r="Z227" s="13"/>
    </row>
    <row r="228" spans="14:26" s="12" customFormat="1" x14ac:dyDescent="0.25">
      <c r="N228" s="26"/>
      <c r="O228" s="26"/>
      <c r="P228" s="26"/>
      <c r="Q228" s="26"/>
      <c r="Z228" s="13"/>
    </row>
    <row r="229" spans="14:26" s="12" customFormat="1" x14ac:dyDescent="0.25">
      <c r="N229" s="26"/>
      <c r="O229" s="26"/>
      <c r="P229" s="26"/>
      <c r="Q229" s="26"/>
      <c r="Z229" s="13"/>
    </row>
    <row r="230" spans="14:26" s="12" customFormat="1" x14ac:dyDescent="0.25">
      <c r="N230" s="26"/>
      <c r="O230" s="26"/>
      <c r="P230" s="26"/>
      <c r="Q230" s="26"/>
      <c r="Z230" s="13"/>
    </row>
    <row r="231" spans="14:26" s="12" customFormat="1" x14ac:dyDescent="0.25">
      <c r="N231" s="26"/>
      <c r="O231" s="26"/>
      <c r="P231" s="26"/>
      <c r="Q231" s="26"/>
      <c r="Z231" s="13"/>
    </row>
    <row r="232" spans="14:26" s="12" customFormat="1" x14ac:dyDescent="0.25">
      <c r="N232" s="26"/>
      <c r="O232" s="26"/>
      <c r="P232" s="26"/>
      <c r="Q232" s="26"/>
      <c r="Z232" s="13"/>
    </row>
    <row r="233" spans="14:26" s="12" customFormat="1" x14ac:dyDescent="0.25">
      <c r="N233" s="26"/>
      <c r="O233" s="26"/>
      <c r="P233" s="26"/>
      <c r="Q233" s="26"/>
      <c r="Z233" s="13"/>
    </row>
    <row r="234" spans="14:26" s="12" customFormat="1" x14ac:dyDescent="0.25">
      <c r="N234" s="26"/>
      <c r="O234" s="26"/>
      <c r="P234" s="26"/>
      <c r="Q234" s="26"/>
      <c r="Z234" s="13"/>
    </row>
    <row r="235" spans="14:26" s="12" customFormat="1" x14ac:dyDescent="0.25">
      <c r="N235" s="26"/>
      <c r="O235" s="26"/>
      <c r="P235" s="26"/>
      <c r="Q235" s="26"/>
      <c r="Z235" s="13"/>
    </row>
    <row r="236" spans="14:26" s="12" customFormat="1" x14ac:dyDescent="0.25">
      <c r="N236" s="26"/>
      <c r="O236" s="26"/>
      <c r="P236" s="26"/>
      <c r="Q236" s="26"/>
      <c r="Z236" s="13"/>
    </row>
    <row r="237" spans="14:26" s="12" customFormat="1" x14ac:dyDescent="0.25">
      <c r="N237" s="26"/>
      <c r="O237" s="26"/>
      <c r="P237" s="26"/>
      <c r="Q237" s="26"/>
      <c r="Z237" s="13"/>
    </row>
    <row r="238" spans="14:26" s="12" customFormat="1" x14ac:dyDescent="0.25">
      <c r="N238" s="26"/>
      <c r="O238" s="26"/>
      <c r="P238" s="26"/>
      <c r="Q238" s="26"/>
      <c r="Z238" s="13"/>
    </row>
    <row r="239" spans="14:26" s="12" customFormat="1" x14ac:dyDescent="0.25">
      <c r="N239" s="26"/>
      <c r="O239" s="26"/>
      <c r="P239" s="26"/>
      <c r="Q239" s="26"/>
      <c r="Z239" s="13"/>
    </row>
    <row r="240" spans="14:26" s="12" customFormat="1" x14ac:dyDescent="0.25">
      <c r="N240" s="26"/>
      <c r="O240" s="26"/>
      <c r="P240" s="26"/>
      <c r="Q240" s="26"/>
      <c r="Z240" s="13"/>
    </row>
    <row r="241" spans="14:26" s="12" customFormat="1" x14ac:dyDescent="0.25">
      <c r="N241" s="26"/>
      <c r="O241" s="26"/>
      <c r="P241" s="26"/>
      <c r="Q241" s="26"/>
      <c r="Z241" s="13"/>
    </row>
    <row r="242" spans="14:26" s="12" customFormat="1" x14ac:dyDescent="0.25">
      <c r="N242" s="26"/>
      <c r="O242" s="26"/>
      <c r="P242" s="26"/>
      <c r="Q242" s="26"/>
      <c r="Z242" s="13"/>
    </row>
    <row r="243" spans="14:26" s="12" customFormat="1" x14ac:dyDescent="0.25">
      <c r="N243" s="26"/>
      <c r="O243" s="26"/>
      <c r="P243" s="26"/>
      <c r="Q243" s="26"/>
      <c r="Z243" s="13"/>
    </row>
    <row r="244" spans="14:26" s="12" customFormat="1" x14ac:dyDescent="0.25">
      <c r="N244" s="26"/>
      <c r="O244" s="26"/>
      <c r="P244" s="26"/>
      <c r="Q244" s="26"/>
      <c r="Z244" s="13"/>
    </row>
    <row r="245" spans="14:26" s="12" customFormat="1" x14ac:dyDescent="0.25">
      <c r="N245" s="26"/>
      <c r="O245" s="26"/>
      <c r="P245" s="26"/>
      <c r="Q245" s="26"/>
      <c r="Z245" s="13"/>
    </row>
    <row r="246" spans="14:26" s="12" customFormat="1" x14ac:dyDescent="0.25">
      <c r="N246" s="26"/>
      <c r="O246" s="26"/>
      <c r="P246" s="26"/>
      <c r="Q246" s="26"/>
      <c r="Z246" s="13"/>
    </row>
    <row r="247" spans="14:26" s="12" customFormat="1" x14ac:dyDescent="0.25">
      <c r="N247" s="26"/>
      <c r="O247" s="26"/>
      <c r="P247" s="26"/>
      <c r="Q247" s="26"/>
      <c r="Z247" s="13"/>
    </row>
    <row r="248" spans="14:26" s="12" customFormat="1" x14ac:dyDescent="0.25">
      <c r="N248" s="26"/>
      <c r="O248" s="26"/>
      <c r="P248" s="26"/>
      <c r="Q248" s="26"/>
      <c r="Z248" s="13"/>
    </row>
    <row r="249" spans="14:26" s="12" customFormat="1" x14ac:dyDescent="0.25">
      <c r="N249" s="26"/>
      <c r="O249" s="26"/>
      <c r="P249" s="26"/>
      <c r="Q249" s="26"/>
      <c r="Z249" s="13"/>
    </row>
    <row r="250" spans="14:26" s="12" customFormat="1" x14ac:dyDescent="0.25">
      <c r="N250" s="26"/>
      <c r="O250" s="26"/>
      <c r="P250" s="26"/>
      <c r="Q250" s="26"/>
      <c r="Z250" s="13"/>
    </row>
    <row r="251" spans="14:26" s="12" customFormat="1" x14ac:dyDescent="0.25">
      <c r="N251" s="26"/>
      <c r="O251" s="26"/>
      <c r="P251" s="26"/>
      <c r="Q251" s="26"/>
      <c r="Z251" s="13"/>
    </row>
    <row r="252" spans="14:26" s="12" customFormat="1" x14ac:dyDescent="0.25">
      <c r="N252" s="26"/>
      <c r="O252" s="26"/>
      <c r="P252" s="26"/>
      <c r="Q252" s="26"/>
      <c r="Z252" s="13"/>
    </row>
    <row r="253" spans="14:26" s="12" customFormat="1" x14ac:dyDescent="0.25">
      <c r="N253" s="26"/>
      <c r="O253" s="26"/>
      <c r="P253" s="26"/>
      <c r="Q253" s="26"/>
      <c r="Z253" s="13"/>
    </row>
    <row r="254" spans="14:26" s="12" customFormat="1" x14ac:dyDescent="0.25">
      <c r="N254" s="26"/>
      <c r="O254" s="26"/>
      <c r="P254" s="26"/>
      <c r="Q254" s="26"/>
      <c r="Z254" s="13"/>
    </row>
    <row r="255" spans="14:26" s="12" customFormat="1" x14ac:dyDescent="0.25">
      <c r="N255" s="26"/>
      <c r="O255" s="26"/>
      <c r="P255" s="26"/>
      <c r="Q255" s="26"/>
      <c r="Z255" s="13"/>
    </row>
    <row r="256" spans="14:26" s="12" customFormat="1" x14ac:dyDescent="0.25">
      <c r="N256" s="26"/>
      <c r="O256" s="26"/>
      <c r="P256" s="26"/>
      <c r="Q256" s="26"/>
      <c r="Z256" s="13"/>
    </row>
    <row r="257" spans="14:26" s="12" customFormat="1" x14ac:dyDescent="0.25">
      <c r="N257" s="26"/>
      <c r="O257" s="26"/>
      <c r="P257" s="26"/>
      <c r="Q257" s="26"/>
      <c r="Z257" s="13"/>
    </row>
    <row r="258" spans="14:26" s="12" customFormat="1" x14ac:dyDescent="0.25">
      <c r="N258" s="26"/>
      <c r="O258" s="26"/>
      <c r="P258" s="26"/>
      <c r="Q258" s="26"/>
      <c r="Z258" s="13"/>
    </row>
    <row r="259" spans="14:26" s="12" customFormat="1" x14ac:dyDescent="0.25">
      <c r="N259" s="26"/>
      <c r="O259" s="26"/>
      <c r="P259" s="26"/>
      <c r="Q259" s="26"/>
      <c r="Z259" s="13"/>
    </row>
    <row r="260" spans="14:26" s="12" customFormat="1" x14ac:dyDescent="0.25">
      <c r="N260" s="26"/>
      <c r="O260" s="26"/>
      <c r="P260" s="26"/>
      <c r="Q260" s="26"/>
      <c r="Z260" s="13"/>
    </row>
    <row r="261" spans="14:26" s="12" customFormat="1" x14ac:dyDescent="0.25">
      <c r="N261" s="26"/>
      <c r="O261" s="26"/>
      <c r="P261" s="26"/>
      <c r="Q261" s="26"/>
      <c r="Z261" s="13"/>
    </row>
    <row r="262" spans="14:26" s="12" customFormat="1" x14ac:dyDescent="0.25">
      <c r="N262" s="26"/>
      <c r="O262" s="26"/>
      <c r="P262" s="26"/>
      <c r="Q262" s="26"/>
      <c r="Z262" s="13"/>
    </row>
    <row r="263" spans="14:26" s="12" customFormat="1" x14ac:dyDescent="0.25">
      <c r="N263" s="26"/>
      <c r="O263" s="26"/>
      <c r="P263" s="26"/>
      <c r="Q263" s="26"/>
      <c r="Z263" s="13"/>
    </row>
    <row r="264" spans="14:26" s="12" customFormat="1" x14ac:dyDescent="0.25">
      <c r="N264" s="26"/>
      <c r="O264" s="26"/>
      <c r="P264" s="26"/>
      <c r="Q264" s="26"/>
      <c r="Z264" s="13"/>
    </row>
    <row r="265" spans="14:26" s="12" customFormat="1" x14ac:dyDescent="0.25">
      <c r="N265" s="26"/>
      <c r="O265" s="26"/>
      <c r="P265" s="26"/>
      <c r="Q265" s="26"/>
      <c r="Z265" s="13"/>
    </row>
    <row r="266" spans="14:26" s="12" customFormat="1" x14ac:dyDescent="0.25">
      <c r="N266" s="26"/>
      <c r="O266" s="26"/>
      <c r="P266" s="26"/>
      <c r="Q266" s="26"/>
      <c r="Z266" s="13"/>
    </row>
    <row r="267" spans="14:26" s="12" customFormat="1" x14ac:dyDescent="0.25">
      <c r="N267" s="26"/>
      <c r="O267" s="26"/>
      <c r="P267" s="26"/>
      <c r="Q267" s="26"/>
      <c r="Z267" s="13"/>
    </row>
    <row r="268" spans="14:26" s="12" customFormat="1" x14ac:dyDescent="0.25">
      <c r="N268" s="26"/>
      <c r="O268" s="26"/>
      <c r="P268" s="26"/>
      <c r="Q268" s="26"/>
      <c r="Z268" s="13"/>
    </row>
    <row r="269" spans="14:26" s="12" customFormat="1" x14ac:dyDescent="0.25">
      <c r="N269" s="26"/>
      <c r="O269" s="26"/>
      <c r="P269" s="26"/>
      <c r="Q269" s="26"/>
      <c r="Z269" s="13"/>
    </row>
    <row r="270" spans="14:26" s="12" customFormat="1" x14ac:dyDescent="0.25">
      <c r="N270" s="26"/>
      <c r="O270" s="26"/>
      <c r="P270" s="26"/>
      <c r="Q270" s="26"/>
      <c r="Z270" s="13"/>
    </row>
    <row r="271" spans="14:26" s="12" customFormat="1" x14ac:dyDescent="0.25">
      <c r="N271" s="26"/>
      <c r="O271" s="26"/>
      <c r="P271" s="26"/>
      <c r="Q271" s="26"/>
      <c r="Z271" s="13"/>
    </row>
    <row r="272" spans="14:26" s="12" customFormat="1" x14ac:dyDescent="0.25">
      <c r="N272" s="26"/>
      <c r="O272" s="26"/>
      <c r="P272" s="26"/>
      <c r="Q272" s="26"/>
      <c r="Z272" s="13"/>
    </row>
    <row r="273" spans="14:26" s="12" customFormat="1" x14ac:dyDescent="0.25">
      <c r="N273" s="26"/>
      <c r="O273" s="26"/>
      <c r="P273" s="26"/>
      <c r="Q273" s="26"/>
      <c r="Z273" s="13"/>
    </row>
    <row r="274" spans="14:26" s="12" customFormat="1" x14ac:dyDescent="0.25">
      <c r="N274" s="26"/>
      <c r="O274" s="26"/>
      <c r="P274" s="26"/>
      <c r="Q274" s="26"/>
      <c r="Z274" s="13"/>
    </row>
    <row r="275" spans="14:26" s="12" customFormat="1" x14ac:dyDescent="0.25">
      <c r="N275" s="26"/>
      <c r="O275" s="26"/>
      <c r="P275" s="26"/>
      <c r="Q275" s="26"/>
      <c r="Z275" s="13"/>
    </row>
    <row r="276" spans="14:26" s="12" customFormat="1" x14ac:dyDescent="0.25">
      <c r="N276" s="26"/>
      <c r="O276" s="26"/>
      <c r="P276" s="26"/>
      <c r="Q276" s="26"/>
      <c r="Z276" s="13"/>
    </row>
    <row r="277" spans="14:26" s="12" customFormat="1" x14ac:dyDescent="0.25">
      <c r="N277" s="26"/>
      <c r="O277" s="26"/>
      <c r="P277" s="26"/>
      <c r="Q277" s="26"/>
      <c r="Z277" s="13"/>
    </row>
    <row r="278" spans="14:26" s="12" customFormat="1" x14ac:dyDescent="0.25">
      <c r="N278" s="26"/>
      <c r="O278" s="26"/>
      <c r="P278" s="26"/>
      <c r="Q278" s="26"/>
      <c r="Z278" s="13"/>
    </row>
    <row r="279" spans="14:26" s="12" customFormat="1" x14ac:dyDescent="0.25">
      <c r="N279" s="26"/>
      <c r="O279" s="26"/>
      <c r="P279" s="26"/>
      <c r="Q279" s="26"/>
      <c r="Z279" s="13"/>
    </row>
    <row r="280" spans="14:26" s="12" customFormat="1" x14ac:dyDescent="0.25">
      <c r="N280" s="26"/>
      <c r="O280" s="26"/>
      <c r="P280" s="26"/>
      <c r="Q280" s="26"/>
      <c r="Z280" s="13"/>
    </row>
    <row r="281" spans="14:26" s="12" customFormat="1" x14ac:dyDescent="0.25">
      <c r="N281" s="26"/>
      <c r="O281" s="26"/>
      <c r="P281" s="26"/>
      <c r="Q281" s="26"/>
      <c r="Z281" s="13"/>
    </row>
    <row r="282" spans="14:26" s="12" customFormat="1" x14ac:dyDescent="0.25">
      <c r="N282" s="26"/>
      <c r="O282" s="26"/>
      <c r="P282" s="26"/>
      <c r="Q282" s="26"/>
      <c r="Z282" s="13"/>
    </row>
    <row r="283" spans="14:26" s="12" customFormat="1" x14ac:dyDescent="0.25">
      <c r="N283" s="26"/>
      <c r="O283" s="26"/>
      <c r="P283" s="26"/>
      <c r="Q283" s="26"/>
      <c r="Z283" s="13"/>
    </row>
    <row r="284" spans="14:26" s="12" customFormat="1" x14ac:dyDescent="0.25">
      <c r="N284" s="26"/>
      <c r="O284" s="26"/>
      <c r="P284" s="26"/>
      <c r="Q284" s="26"/>
      <c r="Z284" s="13"/>
    </row>
    <row r="285" spans="14:26" s="12" customFormat="1" x14ac:dyDescent="0.25">
      <c r="N285" s="26"/>
      <c r="O285" s="26"/>
      <c r="P285" s="26"/>
      <c r="Q285" s="26"/>
      <c r="Z285" s="13"/>
    </row>
    <row r="286" spans="14:26" s="12" customFormat="1" x14ac:dyDescent="0.25">
      <c r="N286" s="26"/>
      <c r="O286" s="26"/>
      <c r="P286" s="26"/>
      <c r="Q286" s="26"/>
      <c r="Z286" s="13"/>
    </row>
    <row r="287" spans="14:26" s="12" customFormat="1" x14ac:dyDescent="0.25">
      <c r="N287" s="26"/>
      <c r="O287" s="26"/>
      <c r="P287" s="26"/>
      <c r="Q287" s="26"/>
      <c r="Z287" s="13"/>
    </row>
    <row r="288" spans="14:26" s="12" customFormat="1" x14ac:dyDescent="0.25">
      <c r="N288" s="26"/>
      <c r="O288" s="26"/>
      <c r="P288" s="26"/>
      <c r="Q288" s="26"/>
      <c r="Z288" s="13"/>
    </row>
    <row r="289" spans="14:26" s="12" customFormat="1" x14ac:dyDescent="0.25">
      <c r="N289" s="26"/>
      <c r="O289" s="26"/>
      <c r="P289" s="26"/>
      <c r="Q289" s="26"/>
      <c r="Z289" s="13"/>
    </row>
    <row r="290" spans="14:26" s="12" customFormat="1" x14ac:dyDescent="0.25">
      <c r="N290" s="26"/>
      <c r="O290" s="26"/>
      <c r="P290" s="26"/>
      <c r="Q290" s="26"/>
      <c r="Z290" s="13"/>
    </row>
    <row r="291" spans="14:26" s="12" customFormat="1" x14ac:dyDescent="0.25">
      <c r="N291" s="26"/>
      <c r="O291" s="26"/>
      <c r="P291" s="26"/>
      <c r="Q291" s="26"/>
      <c r="Z291" s="13"/>
    </row>
    <row r="292" spans="14:26" s="12" customFormat="1" x14ac:dyDescent="0.25">
      <c r="N292" s="26"/>
      <c r="O292" s="26"/>
      <c r="P292" s="26"/>
      <c r="Q292" s="26"/>
      <c r="Z292" s="13"/>
    </row>
    <row r="293" spans="14:26" s="12" customFormat="1" x14ac:dyDescent="0.25">
      <c r="N293" s="26"/>
      <c r="O293" s="26"/>
      <c r="P293" s="26"/>
      <c r="Q293" s="26"/>
      <c r="Z293" s="13"/>
    </row>
    <row r="294" spans="14:26" s="12" customFormat="1" x14ac:dyDescent="0.25">
      <c r="N294" s="26"/>
      <c r="O294" s="26"/>
      <c r="P294" s="26"/>
      <c r="Q294" s="26"/>
      <c r="Z294" s="13"/>
    </row>
    <row r="295" spans="14:26" s="12" customFormat="1" x14ac:dyDescent="0.25">
      <c r="N295" s="26"/>
      <c r="O295" s="26"/>
      <c r="P295" s="26"/>
      <c r="Q295" s="26"/>
      <c r="Z295" s="13"/>
    </row>
    <row r="296" spans="14:26" s="12" customFormat="1" x14ac:dyDescent="0.25">
      <c r="N296" s="26"/>
      <c r="O296" s="26"/>
      <c r="P296" s="26"/>
      <c r="Q296" s="26"/>
      <c r="Z296" s="13"/>
    </row>
    <row r="297" spans="14:26" s="12" customFormat="1" x14ac:dyDescent="0.25">
      <c r="N297" s="26"/>
      <c r="O297" s="26"/>
      <c r="P297" s="26"/>
      <c r="Q297" s="26"/>
      <c r="Z297" s="13"/>
    </row>
    <row r="298" spans="14:26" s="12" customFormat="1" x14ac:dyDescent="0.25">
      <c r="N298" s="26"/>
      <c r="O298" s="26"/>
      <c r="P298" s="26"/>
      <c r="Q298" s="26"/>
      <c r="Z298" s="13"/>
    </row>
    <row r="299" spans="14:26" s="12" customFormat="1" x14ac:dyDescent="0.25">
      <c r="N299" s="26"/>
      <c r="O299" s="26"/>
      <c r="P299" s="26"/>
      <c r="Q299" s="26"/>
      <c r="Z299" s="13"/>
    </row>
    <row r="300" spans="14:26" s="12" customFormat="1" x14ac:dyDescent="0.25">
      <c r="N300" s="26"/>
      <c r="O300" s="26"/>
      <c r="P300" s="26"/>
      <c r="Q300" s="26"/>
      <c r="Z300" s="13"/>
    </row>
    <row r="301" spans="14:26" s="12" customFormat="1" x14ac:dyDescent="0.25">
      <c r="N301" s="26"/>
      <c r="O301" s="26"/>
      <c r="P301" s="26"/>
      <c r="Q301" s="26"/>
      <c r="Z301" s="13"/>
    </row>
    <row r="302" spans="14:26" s="12" customFormat="1" x14ac:dyDescent="0.25">
      <c r="N302" s="26"/>
      <c r="O302" s="26"/>
      <c r="P302" s="26"/>
      <c r="Q302" s="26"/>
      <c r="Z302" s="13"/>
    </row>
    <row r="303" spans="14:26" s="12" customFormat="1" x14ac:dyDescent="0.25">
      <c r="N303" s="26"/>
      <c r="O303" s="26"/>
      <c r="P303" s="26"/>
      <c r="Q303" s="26"/>
      <c r="Z303" s="13"/>
    </row>
    <row r="304" spans="14:26" s="12" customFormat="1" x14ac:dyDescent="0.25">
      <c r="N304" s="26"/>
      <c r="O304" s="26"/>
      <c r="P304" s="26"/>
      <c r="Q304" s="26"/>
      <c r="Z304" s="13"/>
    </row>
    <row r="305" spans="14:26" s="12" customFormat="1" x14ac:dyDescent="0.25">
      <c r="N305" s="26"/>
      <c r="O305" s="26"/>
      <c r="P305" s="26"/>
      <c r="Q305" s="26"/>
      <c r="Z305" s="13"/>
    </row>
    <row r="306" spans="14:26" s="12" customFormat="1" x14ac:dyDescent="0.25">
      <c r="N306" s="26"/>
      <c r="O306" s="26"/>
      <c r="P306" s="26"/>
      <c r="Q306" s="26"/>
      <c r="Z306" s="13"/>
    </row>
    <row r="307" spans="14:26" s="12" customFormat="1" x14ac:dyDescent="0.25">
      <c r="N307" s="26"/>
      <c r="O307" s="26"/>
      <c r="P307" s="26"/>
      <c r="Q307" s="26"/>
      <c r="Z307" s="13"/>
    </row>
    <row r="308" spans="14:26" s="12" customFormat="1" x14ac:dyDescent="0.25">
      <c r="N308" s="26"/>
      <c r="O308" s="26"/>
      <c r="P308" s="26"/>
      <c r="Q308" s="26"/>
      <c r="Z308" s="13"/>
    </row>
    <row r="309" spans="14:26" s="12" customFormat="1" x14ac:dyDescent="0.25">
      <c r="N309" s="26"/>
      <c r="O309" s="26"/>
      <c r="P309" s="26"/>
      <c r="Q309" s="26"/>
      <c r="Z309" s="13"/>
    </row>
    <row r="310" spans="14:26" s="12" customFormat="1" x14ac:dyDescent="0.25">
      <c r="N310" s="26"/>
      <c r="O310" s="26"/>
      <c r="P310" s="26"/>
      <c r="Q310" s="26"/>
      <c r="Z310" s="13"/>
    </row>
    <row r="311" spans="14:26" s="12" customFormat="1" x14ac:dyDescent="0.25">
      <c r="N311" s="26"/>
      <c r="O311" s="26"/>
      <c r="P311" s="26"/>
      <c r="Q311" s="26"/>
      <c r="Z311" s="13"/>
    </row>
    <row r="312" spans="14:26" s="12" customFormat="1" x14ac:dyDescent="0.25">
      <c r="N312" s="26"/>
      <c r="O312" s="26"/>
      <c r="P312" s="26"/>
      <c r="Q312" s="26"/>
      <c r="Z312" s="13"/>
    </row>
    <row r="313" spans="14:26" s="12" customFormat="1" x14ac:dyDescent="0.25">
      <c r="N313" s="26"/>
      <c r="O313" s="26"/>
      <c r="P313" s="26"/>
      <c r="Q313" s="26"/>
      <c r="Z313" s="13"/>
    </row>
    <row r="314" spans="14:26" s="12" customFormat="1" x14ac:dyDescent="0.25">
      <c r="N314" s="26"/>
      <c r="O314" s="26"/>
      <c r="P314" s="26"/>
      <c r="Q314" s="26"/>
      <c r="Z314" s="13"/>
    </row>
    <row r="315" spans="14:26" s="12" customFormat="1" x14ac:dyDescent="0.25">
      <c r="N315" s="26"/>
      <c r="O315" s="26"/>
      <c r="P315" s="26"/>
      <c r="Q315" s="26"/>
      <c r="Z315" s="13"/>
    </row>
    <row r="316" spans="14:26" s="12" customFormat="1" x14ac:dyDescent="0.25">
      <c r="N316" s="26"/>
      <c r="O316" s="26"/>
      <c r="P316" s="26"/>
      <c r="Q316" s="26"/>
      <c r="Z316" s="13"/>
    </row>
    <row r="317" spans="14:26" s="12" customFormat="1" x14ac:dyDescent="0.25">
      <c r="N317" s="26"/>
      <c r="O317" s="26"/>
      <c r="P317" s="26"/>
      <c r="Q317" s="26"/>
      <c r="Z317" s="13"/>
    </row>
    <row r="318" spans="14:26" s="12" customFormat="1" x14ac:dyDescent="0.25">
      <c r="N318" s="26"/>
      <c r="O318" s="26"/>
      <c r="P318" s="26"/>
      <c r="Q318" s="26"/>
      <c r="Z318" s="13"/>
    </row>
    <row r="319" spans="14:26" s="12" customFormat="1" x14ac:dyDescent="0.25">
      <c r="N319" s="26"/>
      <c r="O319" s="26"/>
      <c r="P319" s="26"/>
      <c r="Q319" s="26"/>
      <c r="Z319" s="13"/>
    </row>
    <row r="320" spans="14:26" s="12" customFormat="1" x14ac:dyDescent="0.25">
      <c r="N320" s="26"/>
      <c r="O320" s="26"/>
      <c r="P320" s="26"/>
      <c r="Q320" s="26"/>
      <c r="Z320" s="13"/>
    </row>
    <row r="321" spans="14:26" s="12" customFormat="1" x14ac:dyDescent="0.25">
      <c r="N321" s="26"/>
      <c r="O321" s="26"/>
      <c r="P321" s="26"/>
      <c r="Q321" s="26"/>
      <c r="Z321" s="13"/>
    </row>
    <row r="322" spans="14:26" s="12" customFormat="1" x14ac:dyDescent="0.25">
      <c r="N322" s="26"/>
      <c r="O322" s="26"/>
      <c r="P322" s="26"/>
      <c r="Q322" s="26"/>
      <c r="Z322" s="13"/>
    </row>
    <row r="323" spans="14:26" s="12" customFormat="1" x14ac:dyDescent="0.25">
      <c r="N323" s="26"/>
      <c r="O323" s="26"/>
      <c r="P323" s="26"/>
      <c r="Q323" s="26"/>
      <c r="Z323" s="13"/>
    </row>
    <row r="324" spans="14:26" s="12" customFormat="1" x14ac:dyDescent="0.25">
      <c r="N324" s="26"/>
      <c r="O324" s="26"/>
      <c r="P324" s="26"/>
      <c r="Q324" s="26"/>
      <c r="Z324" s="13"/>
    </row>
    <row r="325" spans="14:26" s="12" customFormat="1" x14ac:dyDescent="0.25">
      <c r="N325" s="26"/>
      <c r="O325" s="26"/>
      <c r="P325" s="26"/>
      <c r="Q325" s="26"/>
      <c r="Z325" s="13"/>
    </row>
    <row r="326" spans="14:26" s="12" customFormat="1" x14ac:dyDescent="0.25">
      <c r="N326" s="26"/>
      <c r="O326" s="26"/>
      <c r="P326" s="26"/>
      <c r="Q326" s="26"/>
      <c r="Z326" s="13"/>
    </row>
    <row r="327" spans="14:26" s="12" customFormat="1" x14ac:dyDescent="0.25">
      <c r="N327" s="26"/>
      <c r="O327" s="26"/>
      <c r="P327" s="26"/>
      <c r="Q327" s="26"/>
      <c r="Z327" s="13"/>
    </row>
    <row r="328" spans="14:26" s="12" customFormat="1" x14ac:dyDescent="0.25">
      <c r="N328" s="26"/>
      <c r="O328" s="26"/>
      <c r="P328" s="26"/>
      <c r="Q328" s="26"/>
      <c r="Z328" s="13"/>
    </row>
    <row r="329" spans="14:26" s="12" customFormat="1" x14ac:dyDescent="0.25">
      <c r="N329" s="26"/>
      <c r="O329" s="26"/>
      <c r="P329" s="26"/>
      <c r="Q329" s="26"/>
      <c r="Z329" s="13"/>
    </row>
    <row r="330" spans="14:26" s="12" customFormat="1" x14ac:dyDescent="0.25">
      <c r="N330" s="26"/>
      <c r="O330" s="26"/>
      <c r="P330" s="26"/>
      <c r="Q330" s="26"/>
      <c r="Z330" s="13"/>
    </row>
    <row r="331" spans="14:26" s="12" customFormat="1" x14ac:dyDescent="0.25">
      <c r="N331" s="26"/>
      <c r="O331" s="26"/>
      <c r="P331" s="26"/>
      <c r="Q331" s="26"/>
      <c r="Z331" s="13"/>
    </row>
  </sheetData>
  <autoFilter ref="A1:AK1" xr:uid="{00000000-0009-0000-0000-000005000000}"/>
  <mergeCells count="7">
    <mergeCell ref="C8:D8"/>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pageSetUpPr fitToPage="1"/>
  </sheetPr>
  <dimension ref="A1:AE321"/>
  <sheetViews>
    <sheetView showGridLines="0" zoomScale="76" zoomScaleNormal="100" zoomScaleSheetLayoutView="98" workbookViewId="0">
      <selection activeCell="J10" sqref="J10"/>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56.5703125" style="3" customWidth="1"/>
    <col min="5" max="5" width="13.42578125" style="24" customWidth="1"/>
    <col min="6" max="6" width="5.42578125" style="24" customWidth="1"/>
    <col min="7" max="7" width="6.42578125" style="24" customWidth="1"/>
    <col min="8" max="8" width="5.28515625" style="24" customWidth="1"/>
    <col min="9" max="9" width="5.42578125" style="24" customWidth="1"/>
    <col min="10" max="10" width="5.7109375" style="24" customWidth="1"/>
    <col min="11" max="11" width="4.5703125" style="24" customWidth="1"/>
    <col min="12" max="12" width="13.140625" style="24" customWidth="1"/>
    <col min="13" max="13" width="4.42578125" style="24" customWidth="1"/>
    <col min="14" max="14" width="4" style="24" customWidth="1"/>
    <col min="15" max="17" width="4.5703125" style="24" customWidth="1"/>
    <col min="18" max="18" width="4.42578125" style="24" hidden="1" customWidth="1" outlineLevel="1"/>
    <col min="19" max="19" width="3.5703125" style="24" hidden="1" customWidth="1" outlineLevel="1"/>
    <col min="20" max="20" width="6.42578125" style="24" customWidth="1" outlineLevel="1"/>
    <col min="21" max="21" width="7" style="24" customWidth="1" outlineLevel="1"/>
    <col min="22" max="23" width="4.5703125" style="24" customWidth="1" outlineLevel="1"/>
    <col min="24" max="24" width="16.5703125" style="24" customWidth="1" outlineLevel="1"/>
    <col min="25" max="25" width="14" style="24" customWidth="1" outlineLevel="1"/>
    <col min="26" max="26" width="19.42578125" style="24" customWidth="1" outlineLevel="1"/>
    <col min="27" max="27" width="7.85546875" style="25" customWidth="1" outlineLevel="1"/>
    <col min="28" max="28" width="17.42578125" style="25" customWidth="1" outlineLevel="1"/>
    <col min="29" max="29" width="9.42578125" style="24" customWidth="1" outlineLevel="1"/>
    <col min="30" max="30" width="7" style="39" customWidth="1" outlineLevel="1"/>
    <col min="31" max="16384" width="11.42578125" style="12"/>
  </cols>
  <sheetData>
    <row r="1" spans="1:31"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1"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row>
    <row r="3" spans="1:31" ht="18.75" x14ac:dyDescent="0.25">
      <c r="A3" s="2" t="s">
        <v>0</v>
      </c>
      <c r="B3" s="4" t="s">
        <v>308</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317</v>
      </c>
    </row>
    <row r="4" spans="1:31"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row>
    <row r="5" spans="1:31" ht="21" customHeight="1" x14ac:dyDescent="0.25">
      <c r="A5" s="2" t="s">
        <v>0</v>
      </c>
      <c r="B5" s="23" t="s">
        <v>306</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row>
    <row r="6" spans="1:31"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318</v>
      </c>
      <c r="U6" s="86" t="s">
        <v>296</v>
      </c>
      <c r="V6" s="87" t="s">
        <v>26</v>
      </c>
      <c r="W6" s="88" t="s">
        <v>27</v>
      </c>
      <c r="X6" s="89" t="s">
        <v>11</v>
      </c>
      <c r="Y6" s="89" t="s">
        <v>12</v>
      </c>
      <c r="Z6" s="89" t="s">
        <v>13</v>
      </c>
      <c r="AA6" s="90" t="s">
        <v>11</v>
      </c>
      <c r="AB6" s="89" t="s">
        <v>12</v>
      </c>
      <c r="AC6" s="91" t="s">
        <v>13</v>
      </c>
      <c r="AD6" s="42" t="s">
        <v>20</v>
      </c>
    </row>
    <row r="7" spans="1:31"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c r="AE7" s="8"/>
    </row>
    <row r="8" spans="1:31" s="3" customFormat="1" ht="30" customHeight="1" x14ac:dyDescent="0.25">
      <c r="A8" s="2"/>
      <c r="B8" s="109"/>
      <c r="C8" s="110" t="s">
        <v>124</v>
      </c>
      <c r="D8" s="110"/>
      <c r="E8" s="100" t="s">
        <v>82</v>
      </c>
      <c r="F8" s="234" t="s">
        <v>258</v>
      </c>
      <c r="G8" s="234">
        <f>U8</f>
        <v>2</v>
      </c>
      <c r="H8" s="234"/>
      <c r="I8" s="234"/>
      <c r="J8" s="234"/>
      <c r="K8" s="234"/>
      <c r="L8" s="173" t="s">
        <v>165</v>
      </c>
      <c r="M8" s="101" t="s">
        <v>109</v>
      </c>
      <c r="N8" s="111">
        <v>15</v>
      </c>
      <c r="O8" s="112"/>
      <c r="P8" s="112"/>
      <c r="Q8" s="113"/>
      <c r="R8" s="114"/>
      <c r="S8" s="115"/>
      <c r="T8" s="267">
        <v>2</v>
      </c>
      <c r="U8" s="114">
        <v>2</v>
      </c>
      <c r="V8" s="116">
        <v>2</v>
      </c>
      <c r="W8" s="115">
        <v>6</v>
      </c>
      <c r="X8" s="120" t="s">
        <v>75</v>
      </c>
      <c r="Y8" s="125" t="s">
        <v>136</v>
      </c>
      <c r="Z8" s="123" t="s">
        <v>74</v>
      </c>
      <c r="AA8" s="120" t="s">
        <v>75</v>
      </c>
      <c r="AB8" s="125" t="s">
        <v>136</v>
      </c>
      <c r="AC8" s="123" t="s">
        <v>74</v>
      </c>
      <c r="AD8" s="100"/>
    </row>
    <row r="9" spans="1:31" s="3" customFormat="1" ht="30" customHeight="1" x14ac:dyDescent="0.25">
      <c r="A9" s="2"/>
      <c r="B9" s="109"/>
      <c r="C9" s="110" t="s">
        <v>245</v>
      </c>
      <c r="D9" s="110"/>
      <c r="E9" s="118" t="s">
        <v>116</v>
      </c>
      <c r="F9" s="235" t="s">
        <v>258</v>
      </c>
      <c r="G9" s="235"/>
      <c r="H9" s="235"/>
      <c r="I9" s="235"/>
      <c r="J9" s="235">
        <v>2</v>
      </c>
      <c r="K9" s="235"/>
      <c r="L9" s="173" t="s">
        <v>165</v>
      </c>
      <c r="M9" s="101" t="s">
        <v>109</v>
      </c>
      <c r="N9" s="120">
        <v>10</v>
      </c>
      <c r="O9" s="121"/>
      <c r="P9" s="121"/>
      <c r="Q9" s="122"/>
      <c r="R9" s="120"/>
      <c r="S9" s="122"/>
      <c r="T9" s="267">
        <v>1.5</v>
      </c>
      <c r="U9" s="258">
        <v>2</v>
      </c>
      <c r="V9" s="241">
        <v>2</v>
      </c>
      <c r="W9" s="126">
        <v>6</v>
      </c>
      <c r="X9" s="120" t="s">
        <v>126</v>
      </c>
      <c r="Y9" s="125" t="s">
        <v>136</v>
      </c>
      <c r="Z9" s="126" t="s">
        <v>169</v>
      </c>
      <c r="AA9" s="120" t="s">
        <v>75</v>
      </c>
      <c r="AB9" s="125" t="s">
        <v>136</v>
      </c>
      <c r="AC9" s="123" t="s">
        <v>74</v>
      </c>
      <c r="AD9" s="118"/>
    </row>
    <row r="10" spans="1:31" s="3" customFormat="1" ht="30" customHeight="1" x14ac:dyDescent="0.25">
      <c r="A10" s="2"/>
      <c r="B10" s="109"/>
      <c r="C10" s="110" t="s">
        <v>246</v>
      </c>
      <c r="D10" s="110"/>
      <c r="E10" s="100" t="s">
        <v>128</v>
      </c>
      <c r="F10" s="234" t="s">
        <v>258</v>
      </c>
      <c r="G10" s="234">
        <f>U10</f>
        <v>3</v>
      </c>
      <c r="H10" s="234"/>
      <c r="I10" s="234"/>
      <c r="J10" s="234"/>
      <c r="K10" s="234"/>
      <c r="L10" s="173" t="s">
        <v>166</v>
      </c>
      <c r="M10" s="101" t="s">
        <v>109</v>
      </c>
      <c r="N10" s="111">
        <v>20</v>
      </c>
      <c r="O10" s="112"/>
      <c r="P10" s="112"/>
      <c r="Q10" s="113"/>
      <c r="R10" s="114"/>
      <c r="S10" s="115"/>
      <c r="T10" s="267">
        <f t="shared" ref="T10:T13" si="0">U10/36*30</f>
        <v>2.5</v>
      </c>
      <c r="U10" s="114">
        <v>3</v>
      </c>
      <c r="V10" s="116">
        <v>3</v>
      </c>
      <c r="W10" s="115">
        <v>6</v>
      </c>
      <c r="X10" s="120" t="s">
        <v>75</v>
      </c>
      <c r="Y10" s="125" t="s">
        <v>136</v>
      </c>
      <c r="Z10" s="123" t="s">
        <v>74</v>
      </c>
      <c r="AA10" s="120" t="s">
        <v>75</v>
      </c>
      <c r="AB10" s="125" t="s">
        <v>136</v>
      </c>
      <c r="AC10" s="123" t="s">
        <v>74</v>
      </c>
      <c r="AD10" s="100"/>
    </row>
    <row r="11" spans="1:31" s="3" customFormat="1" ht="30" customHeight="1" x14ac:dyDescent="0.25">
      <c r="A11" s="2"/>
      <c r="B11" s="109"/>
      <c r="C11" s="110" t="s">
        <v>247</v>
      </c>
      <c r="D11" s="110"/>
      <c r="E11" s="118" t="s">
        <v>95</v>
      </c>
      <c r="F11" s="235" t="s">
        <v>258</v>
      </c>
      <c r="G11" s="235"/>
      <c r="H11" s="235">
        <f>U11</f>
        <v>3</v>
      </c>
      <c r="I11" s="235"/>
      <c r="J11" s="235"/>
      <c r="K11" s="235"/>
      <c r="L11" s="173" t="s">
        <v>165</v>
      </c>
      <c r="M11" s="101" t="s">
        <v>109</v>
      </c>
      <c r="N11" s="120">
        <v>20</v>
      </c>
      <c r="O11" s="121"/>
      <c r="P11" s="121"/>
      <c r="Q11" s="122"/>
      <c r="R11" s="120"/>
      <c r="S11" s="122"/>
      <c r="T11" s="267">
        <f t="shared" si="0"/>
        <v>2.5</v>
      </c>
      <c r="U11" s="258">
        <v>3</v>
      </c>
      <c r="V11" s="241">
        <v>3</v>
      </c>
      <c r="W11" s="126">
        <v>6</v>
      </c>
      <c r="X11" s="120" t="s">
        <v>75</v>
      </c>
      <c r="Y11" s="125" t="s">
        <v>136</v>
      </c>
      <c r="Z11" s="123" t="s">
        <v>74</v>
      </c>
      <c r="AA11" s="120" t="s">
        <v>75</v>
      </c>
      <c r="AB11" s="125" t="s">
        <v>136</v>
      </c>
      <c r="AC11" s="123" t="s">
        <v>74</v>
      </c>
      <c r="AD11" s="118"/>
    </row>
    <row r="12" spans="1:31" s="3" customFormat="1" ht="30" customHeight="1" x14ac:dyDescent="0.25">
      <c r="A12" s="2"/>
      <c r="B12" s="109"/>
      <c r="C12" s="110" t="s">
        <v>248</v>
      </c>
      <c r="D12" s="110"/>
      <c r="E12" s="118" t="s">
        <v>129</v>
      </c>
      <c r="F12" s="235" t="s">
        <v>258</v>
      </c>
      <c r="G12" s="235"/>
      <c r="H12" s="235">
        <f>U12</f>
        <v>4.5</v>
      </c>
      <c r="I12" s="235"/>
      <c r="J12" s="235"/>
      <c r="K12" s="235"/>
      <c r="L12" s="173" t="s">
        <v>165</v>
      </c>
      <c r="M12" s="101" t="s">
        <v>109</v>
      </c>
      <c r="N12" s="120">
        <v>30</v>
      </c>
      <c r="O12" s="121"/>
      <c r="P12" s="121"/>
      <c r="Q12" s="122"/>
      <c r="R12" s="120"/>
      <c r="S12" s="122"/>
      <c r="T12" s="267">
        <v>3.5</v>
      </c>
      <c r="U12" s="258">
        <v>4.5</v>
      </c>
      <c r="V12" s="241">
        <v>4.5</v>
      </c>
      <c r="W12" s="126">
        <v>6</v>
      </c>
      <c r="X12" s="120" t="s">
        <v>75</v>
      </c>
      <c r="Y12" s="125" t="s">
        <v>136</v>
      </c>
      <c r="Z12" s="123" t="s">
        <v>74</v>
      </c>
      <c r="AA12" s="124" t="s">
        <v>75</v>
      </c>
      <c r="AB12" s="125" t="s">
        <v>136</v>
      </c>
      <c r="AC12" s="123" t="s">
        <v>74</v>
      </c>
      <c r="AD12" s="118"/>
    </row>
    <row r="13" spans="1:31" s="3" customFormat="1" ht="30" customHeight="1" x14ac:dyDescent="0.25">
      <c r="A13" s="2"/>
      <c r="B13" s="109"/>
      <c r="C13" s="110" t="s">
        <v>249</v>
      </c>
      <c r="D13" s="110"/>
      <c r="E13" s="100" t="s">
        <v>119</v>
      </c>
      <c r="F13" s="234" t="s">
        <v>258</v>
      </c>
      <c r="G13" s="234">
        <f t="shared" ref="G13:G18" si="1">U13</f>
        <v>3</v>
      </c>
      <c r="H13" s="234"/>
      <c r="I13" s="234"/>
      <c r="J13" s="234"/>
      <c r="K13" s="234"/>
      <c r="L13" s="173" t="s">
        <v>165</v>
      </c>
      <c r="M13" s="101" t="s">
        <v>109</v>
      </c>
      <c r="N13" s="111">
        <v>20</v>
      </c>
      <c r="O13" s="112"/>
      <c r="P13" s="112"/>
      <c r="Q13" s="113"/>
      <c r="R13" s="114"/>
      <c r="S13" s="115"/>
      <c r="T13" s="267">
        <f t="shared" si="0"/>
        <v>2.5</v>
      </c>
      <c r="U13" s="114">
        <v>3</v>
      </c>
      <c r="V13" s="116">
        <v>3</v>
      </c>
      <c r="W13" s="115">
        <v>6</v>
      </c>
      <c r="X13" s="120" t="s">
        <v>75</v>
      </c>
      <c r="Y13" s="125" t="s">
        <v>136</v>
      </c>
      <c r="Z13" s="123" t="s">
        <v>74</v>
      </c>
      <c r="AA13" s="120" t="s">
        <v>75</v>
      </c>
      <c r="AB13" s="125" t="s">
        <v>136</v>
      </c>
      <c r="AC13" s="123" t="s">
        <v>74</v>
      </c>
      <c r="AD13" s="118"/>
    </row>
    <row r="14" spans="1:31" s="3" customFormat="1" ht="30" customHeight="1" x14ac:dyDescent="0.25">
      <c r="A14" s="2"/>
      <c r="B14" s="109"/>
      <c r="C14" s="110" t="s">
        <v>250</v>
      </c>
      <c r="D14" s="110"/>
      <c r="E14" s="118" t="s">
        <v>95</v>
      </c>
      <c r="F14" s="235" t="s">
        <v>258</v>
      </c>
      <c r="G14" s="235">
        <f t="shared" si="1"/>
        <v>2.5</v>
      </c>
      <c r="H14" s="235"/>
      <c r="I14" s="235"/>
      <c r="J14" s="235"/>
      <c r="K14" s="235"/>
      <c r="L14" s="173" t="s">
        <v>166</v>
      </c>
      <c r="M14" s="101" t="s">
        <v>109</v>
      </c>
      <c r="N14" s="120">
        <v>20</v>
      </c>
      <c r="O14" s="121"/>
      <c r="P14" s="121"/>
      <c r="Q14" s="122"/>
      <c r="R14" s="120"/>
      <c r="S14" s="122"/>
      <c r="T14" s="267">
        <v>2</v>
      </c>
      <c r="U14" s="124">
        <v>2.5</v>
      </c>
      <c r="V14" s="241">
        <v>2.5</v>
      </c>
      <c r="W14" s="126">
        <v>6</v>
      </c>
      <c r="X14" s="120" t="s">
        <v>75</v>
      </c>
      <c r="Y14" s="125" t="s">
        <v>136</v>
      </c>
      <c r="Z14" s="123" t="s">
        <v>74</v>
      </c>
      <c r="AA14" s="120" t="s">
        <v>75</v>
      </c>
      <c r="AB14" s="125" t="s">
        <v>136</v>
      </c>
      <c r="AC14" s="123" t="s">
        <v>74</v>
      </c>
      <c r="AD14" s="118"/>
    </row>
    <row r="15" spans="1:31" s="3" customFormat="1" ht="30" customHeight="1" x14ac:dyDescent="0.25">
      <c r="A15" s="2"/>
      <c r="B15" s="109"/>
      <c r="C15" s="110" t="s">
        <v>251</v>
      </c>
      <c r="D15" s="110"/>
      <c r="E15" s="118" t="s">
        <v>254</v>
      </c>
      <c r="F15" s="235" t="s">
        <v>258</v>
      </c>
      <c r="G15" s="235">
        <f t="shared" si="1"/>
        <v>4.5</v>
      </c>
      <c r="H15" s="235"/>
      <c r="I15" s="235"/>
      <c r="J15" s="235"/>
      <c r="K15" s="235"/>
      <c r="L15" s="173" t="s">
        <v>165</v>
      </c>
      <c r="M15" s="101" t="s">
        <v>109</v>
      </c>
      <c r="N15" s="111">
        <v>30</v>
      </c>
      <c r="O15" s="112"/>
      <c r="P15" s="112"/>
      <c r="Q15" s="113"/>
      <c r="R15" s="114"/>
      <c r="S15" s="115"/>
      <c r="T15" s="267">
        <v>4</v>
      </c>
      <c r="U15" s="258">
        <v>4.5</v>
      </c>
      <c r="V15" s="116">
        <v>4.5</v>
      </c>
      <c r="W15" s="115">
        <v>6</v>
      </c>
      <c r="X15" s="120" t="s">
        <v>75</v>
      </c>
      <c r="Y15" s="125" t="s">
        <v>136</v>
      </c>
      <c r="Z15" s="123" t="s">
        <v>74</v>
      </c>
      <c r="AA15" s="120" t="s">
        <v>75</v>
      </c>
      <c r="AB15" s="125" t="s">
        <v>136</v>
      </c>
      <c r="AC15" s="123" t="s">
        <v>74</v>
      </c>
      <c r="AD15" s="100"/>
    </row>
    <row r="16" spans="1:31" s="3" customFormat="1" ht="30" customHeight="1" x14ac:dyDescent="0.25">
      <c r="A16" s="2"/>
      <c r="B16" s="109"/>
      <c r="C16" s="110" t="s">
        <v>252</v>
      </c>
      <c r="D16" s="110"/>
      <c r="E16" s="100" t="s">
        <v>119</v>
      </c>
      <c r="F16" s="234" t="s">
        <v>258</v>
      </c>
      <c r="G16" s="234">
        <f t="shared" si="1"/>
        <v>2</v>
      </c>
      <c r="H16" s="234"/>
      <c r="I16" s="234"/>
      <c r="J16" s="234"/>
      <c r="K16" s="234"/>
      <c r="L16" s="173" t="s">
        <v>165</v>
      </c>
      <c r="M16" s="101" t="s">
        <v>109</v>
      </c>
      <c r="N16" s="120">
        <v>10</v>
      </c>
      <c r="O16" s="121"/>
      <c r="P16" s="121"/>
      <c r="Q16" s="122"/>
      <c r="R16" s="120"/>
      <c r="S16" s="122"/>
      <c r="T16" s="267">
        <v>1.5</v>
      </c>
      <c r="U16" s="114">
        <v>2</v>
      </c>
      <c r="V16" s="241">
        <v>2</v>
      </c>
      <c r="W16" s="126">
        <v>6</v>
      </c>
      <c r="X16" s="120" t="s">
        <v>75</v>
      </c>
      <c r="Y16" s="125" t="s">
        <v>136</v>
      </c>
      <c r="Z16" s="123" t="s">
        <v>74</v>
      </c>
      <c r="AA16" s="120" t="s">
        <v>75</v>
      </c>
      <c r="AB16" s="125" t="s">
        <v>136</v>
      </c>
      <c r="AC16" s="123" t="s">
        <v>74</v>
      </c>
      <c r="AD16" s="118"/>
    </row>
    <row r="17" spans="1:31" s="3" customFormat="1" ht="30" customHeight="1" x14ac:dyDescent="0.25">
      <c r="A17" s="2"/>
      <c r="B17" s="109"/>
      <c r="C17" s="110" t="s">
        <v>253</v>
      </c>
      <c r="D17" s="110"/>
      <c r="E17" s="118" t="s">
        <v>95</v>
      </c>
      <c r="F17" s="235" t="s">
        <v>258</v>
      </c>
      <c r="G17" s="235">
        <f t="shared" si="1"/>
        <v>1.5</v>
      </c>
      <c r="H17" s="235"/>
      <c r="I17" s="235"/>
      <c r="J17" s="235"/>
      <c r="K17" s="235"/>
      <c r="L17" s="173" t="s">
        <v>167</v>
      </c>
      <c r="M17" s="101" t="s">
        <v>109</v>
      </c>
      <c r="N17" s="111">
        <v>10</v>
      </c>
      <c r="O17" s="112"/>
      <c r="P17" s="112"/>
      <c r="Q17" s="113"/>
      <c r="R17" s="114"/>
      <c r="S17" s="115"/>
      <c r="T17" s="267">
        <v>1.5</v>
      </c>
      <c r="U17" s="258">
        <v>1.5</v>
      </c>
      <c r="V17" s="116">
        <v>1.5</v>
      </c>
      <c r="W17" s="115">
        <v>6</v>
      </c>
      <c r="X17" s="120" t="s">
        <v>75</v>
      </c>
      <c r="Y17" s="125" t="s">
        <v>136</v>
      </c>
      <c r="Z17" s="123" t="s">
        <v>74</v>
      </c>
      <c r="AA17" s="120" t="s">
        <v>75</v>
      </c>
      <c r="AB17" s="125" t="s">
        <v>136</v>
      </c>
      <c r="AC17" s="123" t="s">
        <v>74</v>
      </c>
      <c r="AD17" s="118"/>
    </row>
    <row r="18" spans="1:31" s="3" customFormat="1" ht="30" customHeight="1" x14ac:dyDescent="0.25">
      <c r="A18" s="2"/>
      <c r="B18" s="109"/>
      <c r="C18" s="110" t="s">
        <v>311</v>
      </c>
      <c r="D18" s="110"/>
      <c r="E18" s="100" t="s">
        <v>119</v>
      </c>
      <c r="F18" s="234" t="s">
        <v>258</v>
      </c>
      <c r="G18" s="234">
        <f t="shared" si="1"/>
        <v>2</v>
      </c>
      <c r="H18" s="234"/>
      <c r="I18" s="234"/>
      <c r="J18" s="234"/>
      <c r="K18" s="234"/>
      <c r="L18" s="173" t="s">
        <v>167</v>
      </c>
      <c r="M18" s="101" t="s">
        <v>109</v>
      </c>
      <c r="N18" s="258">
        <v>18</v>
      </c>
      <c r="O18" s="121"/>
      <c r="P18" s="121"/>
      <c r="Q18" s="122"/>
      <c r="R18" s="120"/>
      <c r="S18" s="122"/>
      <c r="T18" s="267">
        <v>1.5</v>
      </c>
      <c r="U18" s="114">
        <v>2</v>
      </c>
      <c r="V18" s="241">
        <v>2</v>
      </c>
      <c r="W18" s="126">
        <v>6</v>
      </c>
      <c r="X18" s="120" t="s">
        <v>75</v>
      </c>
      <c r="Y18" s="125" t="s">
        <v>136</v>
      </c>
      <c r="Z18" s="123" t="s">
        <v>74</v>
      </c>
      <c r="AA18" s="120" t="s">
        <v>75</v>
      </c>
      <c r="AB18" s="125" t="s">
        <v>136</v>
      </c>
      <c r="AC18" s="123" t="s">
        <v>74</v>
      </c>
      <c r="AD18" s="100"/>
    </row>
    <row r="19" spans="1:31" s="3" customFormat="1" ht="40.35" hidden="1" customHeight="1" x14ac:dyDescent="0.25">
      <c r="A19" s="2" t="s">
        <v>0</v>
      </c>
      <c r="B19" s="109"/>
      <c r="C19" s="259" t="s">
        <v>125</v>
      </c>
      <c r="D19" s="110"/>
      <c r="E19" s="129"/>
      <c r="F19" s="237"/>
      <c r="G19" s="237"/>
      <c r="H19" s="237"/>
      <c r="I19" s="237"/>
      <c r="J19" s="237"/>
      <c r="K19" s="254"/>
      <c r="L19" s="173"/>
      <c r="M19" s="101"/>
      <c r="N19" s="131"/>
      <c r="O19" s="132"/>
      <c r="P19" s="132"/>
      <c r="Q19" s="133"/>
      <c r="R19" s="134"/>
      <c r="S19" s="135"/>
      <c r="T19" s="268"/>
      <c r="U19" s="136"/>
      <c r="V19" s="136"/>
      <c r="W19" s="135"/>
      <c r="X19" s="120"/>
      <c r="Y19" s="125"/>
      <c r="Z19" s="123"/>
      <c r="AA19" s="120"/>
      <c r="AB19" s="125"/>
      <c r="AC19" s="123"/>
      <c r="AD19" s="129"/>
    </row>
    <row r="20" spans="1:31" s="46" customFormat="1" ht="12.75" x14ac:dyDescent="0.25">
      <c r="A20" s="103" t="s">
        <v>0</v>
      </c>
      <c r="B20" s="104"/>
      <c r="C20" s="104"/>
      <c r="D20" s="104"/>
      <c r="L20" s="14" t="s">
        <v>54</v>
      </c>
      <c r="M20" s="15">
        <f>SUM(N20:Q20)</f>
        <v>203</v>
      </c>
      <c r="N20" s="16">
        <f>SUM(N8:N19)</f>
        <v>203</v>
      </c>
      <c r="O20" s="16">
        <f>SUM(O8:O19)</f>
        <v>0</v>
      </c>
      <c r="P20" s="16">
        <f>SUM(P8:P19)</f>
        <v>0</v>
      </c>
      <c r="Q20" s="16">
        <f>SUM(Q8:Q19)</f>
        <v>0</v>
      </c>
      <c r="R20" s="18"/>
      <c r="S20" s="18"/>
      <c r="T20" s="269">
        <f>SUM(T8:T19)</f>
        <v>25</v>
      </c>
      <c r="U20" s="18">
        <f>SUM(U8:U19)</f>
        <v>30</v>
      </c>
      <c r="V20" s="18">
        <f>SUM(V8:V19)</f>
        <v>30</v>
      </c>
      <c r="W20" s="18"/>
      <c r="X20" s="19"/>
      <c r="Y20" s="105"/>
      <c r="Z20" s="105"/>
      <c r="AA20" s="105"/>
      <c r="AB20" s="105"/>
      <c r="AC20" s="105"/>
      <c r="AD20" s="106"/>
    </row>
    <row r="21" spans="1:31" s="46" customFormat="1" ht="12.75" x14ac:dyDescent="0.2">
      <c r="A21" s="103"/>
      <c r="B21" s="168"/>
      <c r="C21" s="104"/>
      <c r="D21" s="104"/>
      <c r="L21" s="14"/>
      <c r="M21" s="15"/>
      <c r="N21" s="16"/>
      <c r="O21" s="16"/>
      <c r="P21" s="16"/>
      <c r="Q21" s="16"/>
      <c r="R21" s="18"/>
      <c r="S21" s="18"/>
      <c r="T21" s="269"/>
      <c r="U21" s="18"/>
      <c r="V21" s="18"/>
      <c r="W21" s="18"/>
      <c r="X21" s="19"/>
      <c r="Y21" s="105"/>
      <c r="Z21" s="105"/>
      <c r="AA21" s="105"/>
      <c r="AB21" s="105"/>
      <c r="AC21" s="105"/>
      <c r="AD21" s="106"/>
    </row>
    <row r="22" spans="1:31" s="3" customFormat="1" ht="18" customHeight="1" x14ac:dyDescent="0.25">
      <c r="A22" s="2" t="s">
        <v>24</v>
      </c>
      <c r="B22" s="108" t="s">
        <v>52</v>
      </c>
      <c r="C22" s="93"/>
      <c r="D22" s="93"/>
      <c r="E22" s="93"/>
      <c r="F22" s="93"/>
      <c r="G22" s="93"/>
      <c r="H22" s="93"/>
      <c r="I22" s="93"/>
      <c r="J22" s="93"/>
      <c r="K22" s="93"/>
      <c r="L22" s="93"/>
      <c r="M22" s="93"/>
      <c r="N22" s="94"/>
      <c r="O22" s="95"/>
      <c r="P22" s="95"/>
      <c r="Q22" s="95"/>
      <c r="R22" s="95"/>
      <c r="S22" s="98"/>
      <c r="T22" s="270"/>
      <c r="U22" s="98"/>
      <c r="V22" s="98"/>
      <c r="W22" s="98"/>
      <c r="X22" s="98"/>
      <c r="Y22" s="97"/>
      <c r="Z22" s="97"/>
      <c r="AA22" s="98"/>
      <c r="AB22" s="97"/>
      <c r="AC22" s="97"/>
      <c r="AD22" s="99"/>
      <c r="AE22" s="8"/>
    </row>
    <row r="23" spans="1:31" s="3" customFormat="1" ht="30" customHeight="1" x14ac:dyDescent="0.25">
      <c r="A23" s="2"/>
      <c r="B23" s="109"/>
      <c r="C23" s="110" t="s">
        <v>277</v>
      </c>
      <c r="D23" s="139"/>
      <c r="E23" s="118" t="s">
        <v>119</v>
      </c>
      <c r="F23" s="235" t="s">
        <v>265</v>
      </c>
      <c r="G23" s="235"/>
      <c r="H23" s="235"/>
      <c r="I23" s="235"/>
      <c r="J23" s="235"/>
      <c r="K23" s="242">
        <f>U23</f>
        <v>6</v>
      </c>
      <c r="L23" s="118" t="s">
        <v>273</v>
      </c>
      <c r="M23" s="119" t="s">
        <v>109</v>
      </c>
      <c r="N23" s="120"/>
      <c r="O23" s="121"/>
      <c r="P23" s="121"/>
      <c r="Q23" s="122"/>
      <c r="R23" s="120"/>
      <c r="S23" s="122"/>
      <c r="T23" s="271">
        <v>5</v>
      </c>
      <c r="U23" s="120">
        <v>6</v>
      </c>
      <c r="V23" s="121">
        <v>6</v>
      </c>
      <c r="W23" s="122">
        <v>10</v>
      </c>
      <c r="X23" s="120" t="s">
        <v>75</v>
      </c>
      <c r="Y23" s="121" t="s">
        <v>120</v>
      </c>
      <c r="Z23" s="123" t="s">
        <v>74</v>
      </c>
      <c r="AA23" s="120" t="s">
        <v>75</v>
      </c>
      <c r="AB23" s="121" t="s">
        <v>120</v>
      </c>
      <c r="AC23" s="123" t="s">
        <v>74</v>
      </c>
      <c r="AD23" s="118"/>
    </row>
    <row r="24" spans="1:31" s="3" customFormat="1" ht="30" customHeight="1" x14ac:dyDescent="0.25">
      <c r="A24" s="2" t="s">
        <v>0</v>
      </c>
      <c r="B24" s="127"/>
      <c r="C24" s="128"/>
      <c r="D24" s="140"/>
      <c r="E24" s="129"/>
      <c r="F24" s="129"/>
      <c r="G24" s="129"/>
      <c r="H24" s="129"/>
      <c r="I24" s="129"/>
      <c r="J24" s="129"/>
      <c r="K24" s="129"/>
      <c r="L24" s="129"/>
      <c r="M24" s="130"/>
      <c r="N24" s="131"/>
      <c r="O24" s="132"/>
      <c r="P24" s="132"/>
      <c r="Q24" s="133"/>
      <c r="R24" s="134"/>
      <c r="S24" s="135"/>
      <c r="T24" s="272"/>
      <c r="U24" s="134"/>
      <c r="V24" s="136"/>
      <c r="W24" s="135"/>
      <c r="X24" s="134"/>
      <c r="Y24" s="136"/>
      <c r="Z24" s="137"/>
      <c r="AA24" s="134"/>
      <c r="AB24" s="136"/>
      <c r="AC24" s="137"/>
      <c r="AD24" s="129"/>
    </row>
    <row r="25" spans="1:31" s="3" customFormat="1" x14ac:dyDescent="0.25">
      <c r="A25" s="2" t="s">
        <v>0</v>
      </c>
      <c r="B25" s="17"/>
      <c r="C25" s="17"/>
      <c r="D25" s="17"/>
      <c r="L25" s="14" t="s">
        <v>55</v>
      </c>
      <c r="M25" s="15">
        <f>SUM(N25:Q25)</f>
        <v>0</v>
      </c>
      <c r="N25" s="16">
        <f>SUM(N23:N24)</f>
        <v>0</v>
      </c>
      <c r="O25" s="16">
        <f>SUM(O23:O24)</f>
        <v>0</v>
      </c>
      <c r="P25" s="16">
        <f>SUM(P23:P24)</f>
        <v>0</v>
      </c>
      <c r="Q25" s="16">
        <f>SUM(Q23:Q24)</f>
        <v>0</v>
      </c>
      <c r="R25" s="18"/>
      <c r="S25" s="18"/>
      <c r="T25" s="269">
        <f>SUM(T23:T24)</f>
        <v>5</v>
      </c>
      <c r="U25" s="18">
        <f>SUM(U23:U24)</f>
        <v>6</v>
      </c>
      <c r="V25" s="18">
        <f>SUM(V23:V24)</f>
        <v>6</v>
      </c>
      <c r="W25" s="18"/>
      <c r="X25" s="19"/>
      <c r="Y25" s="19"/>
      <c r="Z25" s="19"/>
      <c r="AA25" s="19"/>
      <c r="AB25" s="19"/>
      <c r="AC25" s="19"/>
      <c r="AD25" s="34"/>
    </row>
    <row r="26" spans="1:31" s="46" customFormat="1" ht="12.75" x14ac:dyDescent="0.25">
      <c r="A26" s="103"/>
      <c r="B26" s="105"/>
      <c r="D26" s="145"/>
      <c r="L26" s="138" t="s">
        <v>56</v>
      </c>
      <c r="M26" s="146">
        <f>M25+M20</f>
        <v>203</v>
      </c>
      <c r="N26" s="145">
        <f>N25+N20</f>
        <v>203</v>
      </c>
      <c r="O26" s="145">
        <f>O25+O20</f>
        <v>0</v>
      </c>
      <c r="P26" s="145">
        <f>P25+P20</f>
        <v>0</v>
      </c>
      <c r="Q26" s="145">
        <f>Q25+Q20</f>
        <v>0</v>
      </c>
      <c r="R26" s="145"/>
      <c r="S26" s="145"/>
      <c r="T26" s="273">
        <f>T25+T20</f>
        <v>30</v>
      </c>
      <c r="U26" s="146">
        <f>U25+U20</f>
        <v>36</v>
      </c>
      <c r="V26" s="146">
        <f>V25+V20</f>
        <v>36</v>
      </c>
      <c r="W26" s="145"/>
      <c r="X26" s="106"/>
      <c r="Z26" s="106"/>
      <c r="AA26" s="105"/>
      <c r="AB26" s="105"/>
      <c r="AC26" s="106"/>
      <c r="AD26" s="106"/>
    </row>
    <row r="27" spans="1:31" x14ac:dyDescent="0.25">
      <c r="B27" s="12"/>
      <c r="C27" s="12"/>
      <c r="D27" s="12"/>
      <c r="E27" s="12"/>
      <c r="F27" s="12"/>
      <c r="G27" s="12"/>
      <c r="H27" s="12"/>
      <c r="I27" s="12"/>
      <c r="J27" s="12"/>
      <c r="K27" s="12"/>
      <c r="L27" s="12"/>
      <c r="M27" s="12"/>
      <c r="N27" s="26"/>
      <c r="O27" s="26"/>
      <c r="P27" s="26"/>
      <c r="Q27" s="26"/>
      <c r="R27" s="12"/>
      <c r="S27" s="12"/>
      <c r="T27" s="12"/>
      <c r="U27" s="12"/>
      <c r="V27" s="12"/>
      <c r="W27" s="12"/>
      <c r="X27" s="12"/>
      <c r="Y27" s="12"/>
      <c r="Z27" s="13"/>
      <c r="AA27" s="12"/>
      <c r="AB27" s="12"/>
      <c r="AC27" s="12"/>
      <c r="AD27" s="12"/>
    </row>
    <row r="28" spans="1:31" x14ac:dyDescent="0.25">
      <c r="B28" s="12"/>
      <c r="C28" s="12"/>
      <c r="D28" s="12"/>
      <c r="E28" s="12"/>
      <c r="F28" s="12"/>
      <c r="G28" s="12"/>
      <c r="H28" s="12"/>
      <c r="I28" s="12"/>
      <c r="J28" s="12"/>
      <c r="K28" s="12"/>
      <c r="L28" s="12"/>
      <c r="M28" s="12"/>
      <c r="N28" s="26"/>
      <c r="O28" s="26"/>
      <c r="P28" s="26"/>
      <c r="Q28" s="26"/>
      <c r="R28" s="12"/>
      <c r="S28" s="12"/>
      <c r="T28" s="12"/>
      <c r="U28" s="12"/>
      <c r="V28" s="12"/>
      <c r="W28" s="12"/>
      <c r="X28" s="12"/>
      <c r="Y28" s="12"/>
      <c r="Z28" s="13"/>
      <c r="AA28" s="12"/>
      <c r="AB28" s="12"/>
      <c r="AC28" s="12"/>
      <c r="AD28" s="12"/>
    </row>
    <row r="29" spans="1:31" x14ac:dyDescent="0.25">
      <c r="B29" s="12"/>
      <c r="C29" s="12"/>
      <c r="D29" s="12"/>
      <c r="E29" s="12"/>
      <c r="F29" s="12"/>
      <c r="G29" s="12"/>
      <c r="H29" s="12"/>
      <c r="I29" s="12"/>
      <c r="J29" s="12"/>
      <c r="K29" s="12"/>
      <c r="L29" s="12"/>
      <c r="M29" s="12"/>
      <c r="N29" s="26"/>
      <c r="O29" s="26"/>
      <c r="P29" s="26"/>
      <c r="Q29" s="26"/>
      <c r="R29" s="12"/>
      <c r="S29" s="12"/>
      <c r="T29" s="12"/>
      <c r="U29" s="12"/>
      <c r="V29" s="12"/>
      <c r="W29" s="12"/>
      <c r="X29" s="12"/>
      <c r="Y29" s="12"/>
      <c r="Z29" s="13"/>
      <c r="AA29" s="12"/>
      <c r="AB29" s="12"/>
      <c r="AC29" s="12"/>
      <c r="AD29" s="12"/>
    </row>
    <row r="30" spans="1:31" x14ac:dyDescent="0.25">
      <c r="B30" s="12"/>
      <c r="C30" s="12"/>
      <c r="D30" s="12"/>
      <c r="E30" s="12"/>
      <c r="F30" s="12"/>
      <c r="G30" s="12"/>
      <c r="H30" s="12"/>
      <c r="I30" s="12"/>
      <c r="J30" s="12"/>
      <c r="K30" s="12"/>
      <c r="L30" s="12"/>
      <c r="M30" s="12"/>
      <c r="N30" s="26"/>
      <c r="O30" s="26"/>
      <c r="P30" s="26"/>
      <c r="Q30" s="26"/>
      <c r="R30" s="12"/>
      <c r="S30" s="12"/>
      <c r="T30" s="12"/>
      <c r="U30" s="12"/>
      <c r="V30" s="12"/>
      <c r="W30" s="12"/>
      <c r="X30" s="12"/>
      <c r="Y30" s="12"/>
      <c r="Z30" s="13"/>
      <c r="AA30" s="12"/>
      <c r="AB30" s="12"/>
      <c r="AC30" s="12"/>
      <c r="AD30" s="12"/>
    </row>
    <row r="31" spans="1:31" x14ac:dyDescent="0.25">
      <c r="B31" s="12"/>
      <c r="C31" s="12"/>
      <c r="D31" s="12"/>
      <c r="E31" s="12"/>
      <c r="F31" s="12"/>
      <c r="G31" s="12"/>
      <c r="H31" s="12"/>
      <c r="I31" s="12"/>
      <c r="J31" s="12"/>
      <c r="K31" s="12"/>
      <c r="L31" s="12"/>
      <c r="M31" s="12"/>
      <c r="N31" s="26"/>
      <c r="O31" s="26"/>
      <c r="P31" s="26"/>
      <c r="Q31" s="26"/>
      <c r="R31" s="12"/>
      <c r="S31" s="12"/>
      <c r="T31" s="12"/>
      <c r="U31" s="12"/>
      <c r="V31" s="12"/>
      <c r="W31" s="12"/>
      <c r="X31" s="12"/>
      <c r="Y31" s="12"/>
      <c r="Z31" s="13"/>
      <c r="AA31" s="12"/>
      <c r="AB31" s="12"/>
      <c r="AC31" s="12"/>
      <c r="AD31" s="12"/>
    </row>
    <row r="32" spans="1:31" x14ac:dyDescent="0.25">
      <c r="B32" s="12"/>
      <c r="C32" s="12"/>
      <c r="D32" s="12"/>
      <c r="E32" s="12"/>
      <c r="F32" s="12"/>
      <c r="G32" s="12"/>
      <c r="H32" s="12"/>
      <c r="I32" s="12"/>
      <c r="J32" s="12"/>
      <c r="K32" s="12"/>
      <c r="L32" s="12"/>
      <c r="M32" s="12"/>
      <c r="N32" s="26"/>
      <c r="O32" s="26"/>
      <c r="P32" s="26"/>
      <c r="Q32" s="26"/>
      <c r="R32" s="12"/>
      <c r="S32" s="12"/>
      <c r="T32" s="12"/>
      <c r="U32" s="12"/>
      <c r="V32" s="12"/>
      <c r="W32" s="12"/>
      <c r="X32" s="12"/>
      <c r="Y32" s="12"/>
      <c r="Z32" s="13"/>
      <c r="AA32" s="12"/>
      <c r="AB32" s="12"/>
      <c r="AC32" s="12"/>
      <c r="AD32" s="12"/>
    </row>
    <row r="33" spans="14:26" s="12" customFormat="1" x14ac:dyDescent="0.25">
      <c r="N33" s="26"/>
      <c r="O33" s="26"/>
      <c r="P33" s="26"/>
      <c r="Q33" s="26"/>
      <c r="Z33" s="13"/>
    </row>
    <row r="34" spans="14:26" s="12" customFormat="1" x14ac:dyDescent="0.25">
      <c r="N34" s="26"/>
      <c r="O34" s="26"/>
      <c r="P34" s="26"/>
      <c r="Q34" s="26"/>
      <c r="Z34" s="13"/>
    </row>
    <row r="35" spans="14:26" s="12" customFormat="1" x14ac:dyDescent="0.25">
      <c r="N35" s="26"/>
      <c r="O35" s="26"/>
      <c r="P35" s="26"/>
      <c r="Q35" s="26"/>
      <c r="Z35" s="13"/>
    </row>
    <row r="36" spans="14:26" s="12" customFormat="1" x14ac:dyDescent="0.25">
      <c r="N36" s="26"/>
      <c r="O36" s="26"/>
      <c r="P36" s="26"/>
      <c r="Q36" s="26"/>
      <c r="Z36" s="13"/>
    </row>
    <row r="37" spans="14:26" s="12" customFormat="1" x14ac:dyDescent="0.25">
      <c r="N37" s="26"/>
      <c r="O37" s="26"/>
      <c r="P37" s="26"/>
      <c r="Q37" s="26"/>
      <c r="Z37" s="13"/>
    </row>
    <row r="38" spans="14:26" s="12" customFormat="1" x14ac:dyDescent="0.25">
      <c r="N38" s="26"/>
      <c r="O38" s="26"/>
      <c r="P38" s="26"/>
      <c r="Q38" s="26"/>
      <c r="Z38" s="13"/>
    </row>
    <row r="39" spans="14:26" s="12" customFormat="1" x14ac:dyDescent="0.25">
      <c r="N39" s="26"/>
      <c r="O39" s="26"/>
      <c r="P39" s="26"/>
      <c r="Q39" s="26"/>
      <c r="Z39" s="13"/>
    </row>
    <row r="40" spans="14:26" s="12" customFormat="1" x14ac:dyDescent="0.25">
      <c r="N40" s="26"/>
      <c r="O40" s="26"/>
      <c r="P40" s="26"/>
      <c r="Q40" s="26"/>
      <c r="Z40" s="13"/>
    </row>
    <row r="41" spans="14:26" s="12" customFormat="1" x14ac:dyDescent="0.25">
      <c r="N41" s="26"/>
      <c r="O41" s="26"/>
      <c r="P41" s="26"/>
      <c r="Q41" s="26"/>
      <c r="Z41" s="13"/>
    </row>
    <row r="42" spans="14:26" s="12" customFormat="1" x14ac:dyDescent="0.25">
      <c r="N42" s="26"/>
      <c r="O42" s="26"/>
      <c r="P42" s="26"/>
      <c r="Q42" s="26"/>
      <c r="Z42" s="13"/>
    </row>
    <row r="43" spans="14:26" s="12" customFormat="1" x14ac:dyDescent="0.25">
      <c r="N43" s="26"/>
      <c r="O43" s="26"/>
      <c r="P43" s="26"/>
      <c r="Q43" s="26"/>
      <c r="Z43" s="13"/>
    </row>
    <row r="44" spans="14:26" s="12" customFormat="1" x14ac:dyDescent="0.25">
      <c r="N44" s="26"/>
      <c r="O44" s="26"/>
      <c r="P44" s="26"/>
      <c r="Q44" s="26"/>
      <c r="Z44" s="13"/>
    </row>
    <row r="45" spans="14:26" s="12" customFormat="1" x14ac:dyDescent="0.25">
      <c r="N45" s="26"/>
      <c r="O45" s="26"/>
      <c r="P45" s="26"/>
      <c r="Q45" s="26"/>
      <c r="Z45" s="13"/>
    </row>
    <row r="46" spans="14:26" s="12" customFormat="1" x14ac:dyDescent="0.25">
      <c r="N46" s="26"/>
      <c r="O46" s="26"/>
      <c r="P46" s="26"/>
      <c r="Q46" s="26"/>
      <c r="Z46" s="13"/>
    </row>
    <row r="47" spans="14:26" s="12" customFormat="1" x14ac:dyDescent="0.25">
      <c r="N47" s="26"/>
      <c r="O47" s="26"/>
      <c r="P47" s="26"/>
      <c r="Q47" s="26"/>
      <c r="Z47" s="13"/>
    </row>
    <row r="48" spans="14:26" s="12" customFormat="1" x14ac:dyDescent="0.25">
      <c r="N48" s="26"/>
      <c r="O48" s="26"/>
      <c r="P48" s="26"/>
      <c r="Q48" s="26"/>
      <c r="Z48" s="13"/>
    </row>
    <row r="49" spans="14:26" s="12" customFormat="1" x14ac:dyDescent="0.25">
      <c r="N49" s="26"/>
      <c r="O49" s="26"/>
      <c r="P49" s="26"/>
      <c r="Q49" s="26"/>
      <c r="Z49" s="13"/>
    </row>
    <row r="50" spans="14:26" s="12" customFormat="1" x14ac:dyDescent="0.25">
      <c r="N50" s="26"/>
      <c r="O50" s="26"/>
      <c r="P50" s="26"/>
      <c r="Q50" s="26"/>
      <c r="Z50" s="13"/>
    </row>
    <row r="51" spans="14:26" s="12" customFormat="1" x14ac:dyDescent="0.25">
      <c r="N51" s="26"/>
      <c r="O51" s="26"/>
      <c r="P51" s="26"/>
      <c r="Q51" s="26"/>
      <c r="Z51" s="13"/>
    </row>
    <row r="52" spans="14:26" s="12" customFormat="1" x14ac:dyDescent="0.25">
      <c r="N52" s="26"/>
      <c r="O52" s="26"/>
      <c r="P52" s="26"/>
      <c r="Q52" s="26"/>
      <c r="Z52" s="13"/>
    </row>
    <row r="53" spans="14:26" s="12" customFormat="1" x14ac:dyDescent="0.25">
      <c r="N53" s="26"/>
      <c r="O53" s="26"/>
      <c r="P53" s="26"/>
      <c r="Q53" s="26"/>
      <c r="Z53" s="13"/>
    </row>
    <row r="54" spans="14:26" s="12" customFormat="1" x14ac:dyDescent="0.25">
      <c r="N54" s="26"/>
      <c r="O54" s="26"/>
      <c r="P54" s="26"/>
      <c r="Q54" s="26"/>
      <c r="Z54" s="13"/>
    </row>
    <row r="55" spans="14:26" s="12" customFormat="1" x14ac:dyDescent="0.25">
      <c r="N55" s="26"/>
      <c r="O55" s="26"/>
      <c r="P55" s="26"/>
      <c r="Q55" s="26"/>
      <c r="Z55" s="13"/>
    </row>
    <row r="56" spans="14:26" s="12" customFormat="1" x14ac:dyDescent="0.25">
      <c r="N56" s="26"/>
      <c r="O56" s="26"/>
      <c r="P56" s="26"/>
      <c r="Q56" s="26"/>
      <c r="Z56" s="13"/>
    </row>
    <row r="57" spans="14:26" s="12" customFormat="1" x14ac:dyDescent="0.25">
      <c r="N57" s="26"/>
      <c r="O57" s="26"/>
      <c r="P57" s="26"/>
      <c r="Q57" s="26"/>
      <c r="Z57" s="13"/>
    </row>
    <row r="58" spans="14:26" s="12" customFormat="1" x14ac:dyDescent="0.25">
      <c r="N58" s="26"/>
      <c r="O58" s="26"/>
      <c r="P58" s="26"/>
      <c r="Q58" s="26"/>
      <c r="Z58" s="13"/>
    </row>
    <row r="59" spans="14:26" s="12" customFormat="1" x14ac:dyDescent="0.25">
      <c r="N59" s="26"/>
      <c r="O59" s="26"/>
      <c r="P59" s="26"/>
      <c r="Q59" s="26"/>
      <c r="Z59" s="13"/>
    </row>
    <row r="60" spans="14:26" s="12" customFormat="1" x14ac:dyDescent="0.25">
      <c r="N60" s="26"/>
      <c r="O60" s="26"/>
      <c r="P60" s="26"/>
      <c r="Q60" s="26"/>
      <c r="Z60" s="13"/>
    </row>
    <row r="61" spans="14:26" s="12" customFormat="1" x14ac:dyDescent="0.25">
      <c r="N61" s="26"/>
      <c r="O61" s="26"/>
      <c r="P61" s="26"/>
      <c r="Q61" s="26"/>
      <c r="Z61" s="13"/>
    </row>
    <row r="62" spans="14:26" s="12" customFormat="1" x14ac:dyDescent="0.25">
      <c r="N62" s="26"/>
      <c r="O62" s="26"/>
      <c r="P62" s="26"/>
      <c r="Q62" s="26"/>
      <c r="Z62" s="13"/>
    </row>
    <row r="63" spans="14:26" s="12" customFormat="1" x14ac:dyDescent="0.25">
      <c r="N63" s="26"/>
      <c r="O63" s="26"/>
      <c r="P63" s="26"/>
      <c r="Q63" s="26"/>
      <c r="Z63" s="13"/>
    </row>
    <row r="64" spans="14:26" s="12" customFormat="1" x14ac:dyDescent="0.25">
      <c r="N64" s="26"/>
      <c r="O64" s="26"/>
      <c r="P64" s="26"/>
      <c r="Q64" s="26"/>
      <c r="Z64" s="13"/>
    </row>
    <row r="65" spans="14:26" s="12" customFormat="1" x14ac:dyDescent="0.25">
      <c r="N65" s="26"/>
      <c r="O65" s="26"/>
      <c r="P65" s="26"/>
      <c r="Q65" s="26"/>
      <c r="Z65" s="13"/>
    </row>
    <row r="66" spans="14:26" s="12" customFormat="1" x14ac:dyDescent="0.25">
      <c r="N66" s="26"/>
      <c r="O66" s="26"/>
      <c r="P66" s="26"/>
      <c r="Q66" s="26"/>
      <c r="Z66" s="13"/>
    </row>
    <row r="67" spans="14:26" s="12" customFormat="1" x14ac:dyDescent="0.25">
      <c r="N67" s="26"/>
      <c r="O67" s="26"/>
      <c r="P67" s="26"/>
      <c r="Q67" s="26"/>
      <c r="Z67" s="13"/>
    </row>
    <row r="68" spans="14:26" s="12" customFormat="1" x14ac:dyDescent="0.25">
      <c r="N68" s="26"/>
      <c r="O68" s="26"/>
      <c r="P68" s="26"/>
      <c r="Q68" s="26"/>
      <c r="Z68" s="13"/>
    </row>
    <row r="69" spans="14:26" s="12" customFormat="1" x14ac:dyDescent="0.25">
      <c r="N69" s="26"/>
      <c r="O69" s="26"/>
      <c r="P69" s="26"/>
      <c r="Q69" s="26"/>
      <c r="Z69" s="13"/>
    </row>
    <row r="70" spans="14:26" s="12" customFormat="1" x14ac:dyDescent="0.25">
      <c r="N70" s="26"/>
      <c r="O70" s="26"/>
      <c r="P70" s="26"/>
      <c r="Q70" s="26"/>
      <c r="Z70" s="13"/>
    </row>
    <row r="71" spans="14:26" s="12" customFormat="1" x14ac:dyDescent="0.25">
      <c r="N71" s="26"/>
      <c r="O71" s="26"/>
      <c r="P71" s="26"/>
      <c r="Q71" s="26"/>
      <c r="Z71" s="13"/>
    </row>
    <row r="72" spans="14:26" s="12" customFormat="1" x14ac:dyDescent="0.25">
      <c r="N72" s="26"/>
      <c r="O72" s="26"/>
      <c r="P72" s="26"/>
      <c r="Q72" s="26"/>
      <c r="Z72" s="13"/>
    </row>
    <row r="73" spans="14:26" s="12" customFormat="1" x14ac:dyDescent="0.25">
      <c r="N73" s="26"/>
      <c r="O73" s="26"/>
      <c r="P73" s="26"/>
      <c r="Q73" s="26"/>
      <c r="Z73" s="13"/>
    </row>
    <row r="74" spans="14:26" s="12" customFormat="1" x14ac:dyDescent="0.25">
      <c r="N74" s="26"/>
      <c r="O74" s="26"/>
      <c r="P74" s="26"/>
      <c r="Q74" s="26"/>
      <c r="Z74" s="13"/>
    </row>
    <row r="75" spans="14:26" s="12" customFormat="1" x14ac:dyDescent="0.25">
      <c r="N75" s="26"/>
      <c r="O75" s="26"/>
      <c r="P75" s="26"/>
      <c r="Q75" s="26"/>
      <c r="Z75" s="13"/>
    </row>
    <row r="76" spans="14:26" s="12" customFormat="1" x14ac:dyDescent="0.25">
      <c r="N76" s="26"/>
      <c r="O76" s="26"/>
      <c r="P76" s="26"/>
      <c r="Q76" s="26"/>
      <c r="Z76" s="13"/>
    </row>
    <row r="77" spans="14:26" s="12" customFormat="1" x14ac:dyDescent="0.25">
      <c r="N77" s="26"/>
      <c r="O77" s="26"/>
      <c r="P77" s="26"/>
      <c r="Q77" s="26"/>
      <c r="Z77" s="13"/>
    </row>
    <row r="78" spans="14:26" s="12" customFormat="1" x14ac:dyDescent="0.25">
      <c r="N78" s="26"/>
      <c r="O78" s="26"/>
      <c r="P78" s="26"/>
      <c r="Q78" s="26"/>
      <c r="Z78" s="13"/>
    </row>
    <row r="79" spans="14:26" s="12" customFormat="1" x14ac:dyDescent="0.25">
      <c r="N79" s="26"/>
      <c r="O79" s="26"/>
      <c r="P79" s="26"/>
      <c r="Q79" s="26"/>
      <c r="Z79" s="13"/>
    </row>
    <row r="80" spans="14:26" s="12" customFormat="1" x14ac:dyDescent="0.25">
      <c r="N80" s="26"/>
      <c r="O80" s="26"/>
      <c r="P80" s="26"/>
      <c r="Q80" s="26"/>
      <c r="Z80" s="13"/>
    </row>
    <row r="81" spans="14:26" s="12" customFormat="1" x14ac:dyDescent="0.25">
      <c r="N81" s="26"/>
      <c r="O81" s="26"/>
      <c r="P81" s="26"/>
      <c r="Q81" s="26"/>
      <c r="Z81" s="13"/>
    </row>
    <row r="82" spans="14:26" s="12" customFormat="1" x14ac:dyDescent="0.25">
      <c r="N82" s="26"/>
      <c r="O82" s="26"/>
      <c r="P82" s="26"/>
      <c r="Q82" s="26"/>
      <c r="Z82" s="13"/>
    </row>
    <row r="83" spans="14:26" s="12" customFormat="1" x14ac:dyDescent="0.25">
      <c r="N83" s="26"/>
      <c r="O83" s="26"/>
      <c r="P83" s="26"/>
      <c r="Q83" s="26"/>
      <c r="Z83" s="13"/>
    </row>
    <row r="84" spans="14:26" s="12" customFormat="1" x14ac:dyDescent="0.25">
      <c r="N84" s="26"/>
      <c r="O84" s="26"/>
      <c r="P84" s="26"/>
      <c r="Q84" s="26"/>
      <c r="Z84" s="13"/>
    </row>
    <row r="85" spans="14:26" s="12" customFormat="1" x14ac:dyDescent="0.25">
      <c r="N85" s="26"/>
      <c r="O85" s="26"/>
      <c r="P85" s="26"/>
      <c r="Q85" s="26"/>
      <c r="Z85" s="13"/>
    </row>
    <row r="86" spans="14:26" s="12" customFormat="1" x14ac:dyDescent="0.25">
      <c r="N86" s="26"/>
      <c r="O86" s="26"/>
      <c r="P86" s="26"/>
      <c r="Q86" s="26"/>
      <c r="Z86" s="13"/>
    </row>
    <row r="87" spans="14:26" s="12" customFormat="1" x14ac:dyDescent="0.25">
      <c r="N87" s="26"/>
      <c r="O87" s="26"/>
      <c r="P87" s="26"/>
      <c r="Q87" s="26"/>
      <c r="Z87" s="13"/>
    </row>
    <row r="88" spans="14:26" s="12" customFormat="1" x14ac:dyDescent="0.25">
      <c r="N88" s="26"/>
      <c r="O88" s="26"/>
      <c r="P88" s="26"/>
      <c r="Q88" s="26"/>
      <c r="Z88" s="13"/>
    </row>
    <row r="89" spans="14:26" s="12" customFormat="1" x14ac:dyDescent="0.25">
      <c r="N89" s="26"/>
      <c r="O89" s="26"/>
      <c r="P89" s="26"/>
      <c r="Q89" s="26"/>
      <c r="Z89" s="13"/>
    </row>
    <row r="90" spans="14:26" s="12" customFormat="1" x14ac:dyDescent="0.25">
      <c r="N90" s="26"/>
      <c r="O90" s="26"/>
      <c r="P90" s="26"/>
      <c r="Q90" s="26"/>
      <c r="Z90" s="13"/>
    </row>
    <row r="91" spans="14:26" s="12" customFormat="1" x14ac:dyDescent="0.25">
      <c r="N91" s="26"/>
      <c r="O91" s="26"/>
      <c r="P91" s="26"/>
      <c r="Q91" s="26"/>
      <c r="Z91" s="13"/>
    </row>
    <row r="92" spans="14:26" s="12" customFormat="1" x14ac:dyDescent="0.25">
      <c r="N92" s="26"/>
      <c r="O92" s="26"/>
      <c r="P92" s="26"/>
      <c r="Q92" s="26"/>
      <c r="Z92" s="13"/>
    </row>
    <row r="93" spans="14:26" s="12" customFormat="1" x14ac:dyDescent="0.25">
      <c r="N93" s="26"/>
      <c r="O93" s="26"/>
      <c r="P93" s="26"/>
      <c r="Q93" s="26"/>
      <c r="Z93" s="13"/>
    </row>
    <row r="94" spans="14:26" s="12" customFormat="1" x14ac:dyDescent="0.25">
      <c r="N94" s="26"/>
      <c r="O94" s="26"/>
      <c r="P94" s="26"/>
      <c r="Q94" s="26"/>
      <c r="Z94" s="13"/>
    </row>
    <row r="95" spans="14:26" s="12" customFormat="1" x14ac:dyDescent="0.25">
      <c r="N95" s="26"/>
      <c r="O95" s="26"/>
      <c r="P95" s="26"/>
      <c r="Q95" s="26"/>
      <c r="Z95" s="13"/>
    </row>
    <row r="96" spans="14:26" s="12" customFormat="1" x14ac:dyDescent="0.25">
      <c r="N96" s="26"/>
      <c r="O96" s="26"/>
      <c r="P96" s="26"/>
      <c r="Q96" s="26"/>
      <c r="Z96" s="13"/>
    </row>
    <row r="97" spans="14:26" s="12" customFormat="1" x14ac:dyDescent="0.25">
      <c r="N97" s="26"/>
      <c r="O97" s="26"/>
      <c r="P97" s="26"/>
      <c r="Q97" s="26"/>
      <c r="Z97" s="13"/>
    </row>
    <row r="98" spans="14:26" s="12" customFormat="1" x14ac:dyDescent="0.25">
      <c r="N98" s="26"/>
      <c r="O98" s="26"/>
      <c r="P98" s="26"/>
      <c r="Q98" s="26"/>
      <c r="Z98" s="13"/>
    </row>
    <row r="99" spans="14:26" s="12" customFormat="1" x14ac:dyDescent="0.25">
      <c r="N99" s="26"/>
      <c r="O99" s="26"/>
      <c r="P99" s="26"/>
      <c r="Q99" s="26"/>
      <c r="Z99" s="13"/>
    </row>
    <row r="100" spans="14:26" s="12" customFormat="1" x14ac:dyDescent="0.25">
      <c r="N100" s="26"/>
      <c r="O100" s="26"/>
      <c r="P100" s="26"/>
      <c r="Q100" s="26"/>
      <c r="Z100" s="13"/>
    </row>
    <row r="101" spans="14:26" s="12" customFormat="1" x14ac:dyDescent="0.25">
      <c r="N101" s="26"/>
      <c r="O101" s="26"/>
      <c r="P101" s="26"/>
      <c r="Q101" s="26"/>
      <c r="Z101" s="13"/>
    </row>
    <row r="102" spans="14:26" s="12" customFormat="1" x14ac:dyDescent="0.25">
      <c r="N102" s="26"/>
      <c r="O102" s="26"/>
      <c r="P102" s="26"/>
      <c r="Q102" s="26"/>
      <c r="Z102" s="13"/>
    </row>
    <row r="103" spans="14:26" s="12" customFormat="1" x14ac:dyDescent="0.25">
      <c r="N103" s="26"/>
      <c r="O103" s="26"/>
      <c r="P103" s="26"/>
      <c r="Q103" s="26"/>
      <c r="Z103" s="13"/>
    </row>
    <row r="104" spans="14:26" s="12" customFormat="1" x14ac:dyDescent="0.25">
      <c r="N104" s="26"/>
      <c r="O104" s="26"/>
      <c r="P104" s="26"/>
      <c r="Q104" s="26"/>
      <c r="Z104" s="13"/>
    </row>
    <row r="105" spans="14:26" s="12" customFormat="1" x14ac:dyDescent="0.25">
      <c r="N105" s="26"/>
      <c r="O105" s="26"/>
      <c r="P105" s="26"/>
      <c r="Q105" s="26"/>
      <c r="Z105" s="13"/>
    </row>
    <row r="106" spans="14:26" s="12" customFormat="1" x14ac:dyDescent="0.25">
      <c r="N106" s="26"/>
      <c r="O106" s="26"/>
      <c r="P106" s="26"/>
      <c r="Q106" s="26"/>
      <c r="Z106" s="13"/>
    </row>
    <row r="107" spans="14:26" s="12" customFormat="1" x14ac:dyDescent="0.25">
      <c r="N107" s="26"/>
      <c r="O107" s="26"/>
      <c r="P107" s="26"/>
      <c r="Q107" s="26"/>
      <c r="Z107" s="13"/>
    </row>
    <row r="108" spans="14:26" s="12" customFormat="1" x14ac:dyDescent="0.25">
      <c r="N108" s="26"/>
      <c r="O108" s="26"/>
      <c r="P108" s="26"/>
      <c r="Q108" s="26"/>
      <c r="Z108" s="13"/>
    </row>
    <row r="109" spans="14:26" s="12" customFormat="1" x14ac:dyDescent="0.25">
      <c r="N109" s="26"/>
      <c r="O109" s="26"/>
      <c r="P109" s="26"/>
      <c r="Q109" s="26"/>
      <c r="Z109" s="13"/>
    </row>
    <row r="110" spans="14:26" s="12" customFormat="1" x14ac:dyDescent="0.25">
      <c r="N110" s="26"/>
      <c r="O110" s="26"/>
      <c r="P110" s="26"/>
      <c r="Q110" s="26"/>
      <c r="Z110" s="13"/>
    </row>
    <row r="111" spans="14:26" s="12" customFormat="1" x14ac:dyDescent="0.25">
      <c r="N111" s="26"/>
      <c r="O111" s="26"/>
      <c r="P111" s="26"/>
      <c r="Q111" s="26"/>
      <c r="Z111" s="13"/>
    </row>
    <row r="112" spans="14:26" s="12" customFormat="1" x14ac:dyDescent="0.25">
      <c r="N112" s="26"/>
      <c r="O112" s="26"/>
      <c r="P112" s="26"/>
      <c r="Q112" s="26"/>
      <c r="Z112" s="13"/>
    </row>
    <row r="113" spans="14:26" s="12" customFormat="1" x14ac:dyDescent="0.25">
      <c r="N113" s="26"/>
      <c r="O113" s="26"/>
      <c r="P113" s="26"/>
      <c r="Q113" s="26"/>
      <c r="Z113" s="13"/>
    </row>
    <row r="114" spans="14:26" s="12" customFormat="1" x14ac:dyDescent="0.25">
      <c r="N114" s="26"/>
      <c r="O114" s="26"/>
      <c r="P114" s="26"/>
      <c r="Q114" s="26"/>
      <c r="Z114" s="13"/>
    </row>
    <row r="115" spans="14:26" s="12" customFormat="1" x14ac:dyDescent="0.25">
      <c r="N115" s="26"/>
      <c r="O115" s="26"/>
      <c r="P115" s="26"/>
      <c r="Q115" s="26"/>
      <c r="Z115" s="13"/>
    </row>
    <row r="116" spans="14:26" s="12" customFormat="1" x14ac:dyDescent="0.25">
      <c r="N116" s="26"/>
      <c r="O116" s="26"/>
      <c r="P116" s="26"/>
      <c r="Q116" s="26"/>
      <c r="Z116" s="13"/>
    </row>
    <row r="117" spans="14:26" s="12" customFormat="1" x14ac:dyDescent="0.25">
      <c r="N117" s="26"/>
      <c r="O117" s="26"/>
      <c r="P117" s="26"/>
      <c r="Q117" s="26"/>
      <c r="Z117" s="13"/>
    </row>
    <row r="118" spans="14:26" s="12" customFormat="1" x14ac:dyDescent="0.25">
      <c r="N118" s="26"/>
      <c r="O118" s="26"/>
      <c r="P118" s="26"/>
      <c r="Q118" s="26"/>
      <c r="Z118" s="13"/>
    </row>
    <row r="119" spans="14:26" s="12" customFormat="1" x14ac:dyDescent="0.25">
      <c r="N119" s="26"/>
      <c r="O119" s="26"/>
      <c r="P119" s="26"/>
      <c r="Q119" s="26"/>
      <c r="Z119" s="13"/>
    </row>
    <row r="120" spans="14:26" s="12" customFormat="1" x14ac:dyDescent="0.25">
      <c r="N120" s="26"/>
      <c r="O120" s="26"/>
      <c r="P120" s="26"/>
      <c r="Q120" s="26"/>
      <c r="Z120" s="13"/>
    </row>
    <row r="121" spans="14:26" s="12" customFormat="1" x14ac:dyDescent="0.25">
      <c r="N121" s="26"/>
      <c r="O121" s="26"/>
      <c r="P121" s="26"/>
      <c r="Q121" s="26"/>
      <c r="Z121" s="13"/>
    </row>
    <row r="122" spans="14:26" s="12" customFormat="1" x14ac:dyDescent="0.25">
      <c r="N122" s="26"/>
      <c r="O122" s="26"/>
      <c r="P122" s="26"/>
      <c r="Q122" s="26"/>
      <c r="Z122" s="13"/>
    </row>
    <row r="123" spans="14:26" s="12" customFormat="1" x14ac:dyDescent="0.25">
      <c r="N123" s="26"/>
      <c r="O123" s="26"/>
      <c r="P123" s="26"/>
      <c r="Q123" s="26"/>
      <c r="Z123" s="13"/>
    </row>
    <row r="124" spans="14:26" s="12" customFormat="1" x14ac:dyDescent="0.25">
      <c r="N124" s="26"/>
      <c r="O124" s="26"/>
      <c r="P124" s="26"/>
      <c r="Q124" s="26"/>
      <c r="Z124" s="13"/>
    </row>
    <row r="125" spans="14:26" s="12" customFormat="1" x14ac:dyDescent="0.25">
      <c r="N125" s="26"/>
      <c r="O125" s="26"/>
      <c r="P125" s="26"/>
      <c r="Q125" s="26"/>
      <c r="Z125" s="13"/>
    </row>
    <row r="126" spans="14:26" s="12" customFormat="1" x14ac:dyDescent="0.25">
      <c r="N126" s="26"/>
      <c r="O126" s="26"/>
      <c r="P126" s="26"/>
      <c r="Q126" s="26"/>
      <c r="Z126" s="13"/>
    </row>
    <row r="127" spans="14:26" s="12" customFormat="1" x14ac:dyDescent="0.25">
      <c r="N127" s="26"/>
      <c r="O127" s="26"/>
      <c r="P127" s="26"/>
      <c r="Q127" s="26"/>
      <c r="Z127" s="13"/>
    </row>
    <row r="128" spans="14:26" s="12" customFormat="1" x14ac:dyDescent="0.25">
      <c r="N128" s="26"/>
      <c r="O128" s="26"/>
      <c r="P128" s="26"/>
      <c r="Q128" s="26"/>
      <c r="Z128" s="13"/>
    </row>
    <row r="129" spans="14:26" s="12" customFormat="1" x14ac:dyDescent="0.25">
      <c r="N129" s="26"/>
      <c r="O129" s="26"/>
      <c r="P129" s="26"/>
      <c r="Q129" s="26"/>
      <c r="Z129" s="13"/>
    </row>
    <row r="130" spans="14:26" s="12" customFormat="1" x14ac:dyDescent="0.25">
      <c r="N130" s="26"/>
      <c r="O130" s="26"/>
      <c r="P130" s="26"/>
      <c r="Q130" s="26"/>
      <c r="Z130" s="13"/>
    </row>
    <row r="131" spans="14:26" s="12" customFormat="1" x14ac:dyDescent="0.25">
      <c r="N131" s="26"/>
      <c r="O131" s="26"/>
      <c r="P131" s="26"/>
      <c r="Q131" s="26"/>
      <c r="Z131" s="13"/>
    </row>
    <row r="132" spans="14:26" s="12" customFormat="1" x14ac:dyDescent="0.25">
      <c r="N132" s="26"/>
      <c r="O132" s="26"/>
      <c r="P132" s="26"/>
      <c r="Q132" s="26"/>
      <c r="Z132" s="13"/>
    </row>
    <row r="133" spans="14:26" s="12" customFormat="1" x14ac:dyDescent="0.25">
      <c r="N133" s="26"/>
      <c r="O133" s="26"/>
      <c r="P133" s="26"/>
      <c r="Q133" s="26"/>
      <c r="Z133" s="13"/>
    </row>
    <row r="134" spans="14:26" s="12" customFormat="1" x14ac:dyDescent="0.25">
      <c r="N134" s="26"/>
      <c r="O134" s="26"/>
      <c r="P134" s="26"/>
      <c r="Q134" s="26"/>
      <c r="Z134" s="13"/>
    </row>
    <row r="135" spans="14:26" s="12" customFormat="1" x14ac:dyDescent="0.25">
      <c r="N135" s="26"/>
      <c r="O135" s="26"/>
      <c r="P135" s="26"/>
      <c r="Q135" s="26"/>
      <c r="Z135" s="13"/>
    </row>
    <row r="136" spans="14:26" s="12" customFormat="1" x14ac:dyDescent="0.25">
      <c r="N136" s="26"/>
      <c r="O136" s="26"/>
      <c r="P136" s="26"/>
      <c r="Q136" s="26"/>
      <c r="Z136" s="13"/>
    </row>
    <row r="137" spans="14:26" s="12" customFormat="1" x14ac:dyDescent="0.25">
      <c r="N137" s="26"/>
      <c r="O137" s="26"/>
      <c r="P137" s="26"/>
      <c r="Q137" s="26"/>
      <c r="Z137" s="13"/>
    </row>
    <row r="138" spans="14:26" s="12" customFormat="1" x14ac:dyDescent="0.25">
      <c r="N138" s="26"/>
      <c r="O138" s="26"/>
      <c r="P138" s="26"/>
      <c r="Q138" s="26"/>
      <c r="Z138" s="13"/>
    </row>
    <row r="139" spans="14:26" s="12" customFormat="1" x14ac:dyDescent="0.25">
      <c r="N139" s="26"/>
      <c r="O139" s="26"/>
      <c r="P139" s="26"/>
      <c r="Q139" s="26"/>
      <c r="Z139" s="13"/>
    </row>
    <row r="140" spans="14:26" s="12" customFormat="1" x14ac:dyDescent="0.25">
      <c r="N140" s="26"/>
      <c r="O140" s="26"/>
      <c r="P140" s="26"/>
      <c r="Q140" s="26"/>
      <c r="Z140" s="13"/>
    </row>
    <row r="141" spans="14:26" s="12" customFormat="1" x14ac:dyDescent="0.25">
      <c r="N141" s="26"/>
      <c r="O141" s="26"/>
      <c r="P141" s="26"/>
      <c r="Q141" s="26"/>
      <c r="Z141" s="13"/>
    </row>
    <row r="142" spans="14:26" s="12" customFormat="1" x14ac:dyDescent="0.25">
      <c r="N142" s="26"/>
      <c r="O142" s="26"/>
      <c r="P142" s="26"/>
      <c r="Q142" s="26"/>
      <c r="Z142" s="13"/>
    </row>
    <row r="143" spans="14:26" s="12" customFormat="1" x14ac:dyDescent="0.25">
      <c r="N143" s="26"/>
      <c r="O143" s="26"/>
      <c r="P143" s="26"/>
      <c r="Q143" s="26"/>
      <c r="Z143" s="13"/>
    </row>
    <row r="144" spans="14:26" s="12" customFormat="1" x14ac:dyDescent="0.25">
      <c r="N144" s="26"/>
      <c r="O144" s="26"/>
      <c r="P144" s="26"/>
      <c r="Q144" s="26"/>
      <c r="Z144" s="13"/>
    </row>
    <row r="145" spans="14:26" s="12" customFormat="1" x14ac:dyDescent="0.25">
      <c r="N145" s="26"/>
      <c r="O145" s="26"/>
      <c r="P145" s="26"/>
      <c r="Q145" s="26"/>
      <c r="Z145" s="13"/>
    </row>
    <row r="146" spans="14:26" s="12" customFormat="1" x14ac:dyDescent="0.25">
      <c r="N146" s="26"/>
      <c r="O146" s="26"/>
      <c r="P146" s="26"/>
      <c r="Q146" s="26"/>
      <c r="Z146" s="13"/>
    </row>
    <row r="147" spans="14:26" s="12" customFormat="1" x14ac:dyDescent="0.25">
      <c r="N147" s="26"/>
      <c r="O147" s="26"/>
      <c r="P147" s="26"/>
      <c r="Q147" s="26"/>
      <c r="Z147" s="13"/>
    </row>
    <row r="148" spans="14:26" s="12" customFormat="1" x14ac:dyDescent="0.25">
      <c r="N148" s="26"/>
      <c r="O148" s="26"/>
      <c r="P148" s="26"/>
      <c r="Q148" s="26"/>
      <c r="Z148" s="13"/>
    </row>
    <row r="149" spans="14:26" s="12" customFormat="1" x14ac:dyDescent="0.25">
      <c r="N149" s="26"/>
      <c r="O149" s="26"/>
      <c r="P149" s="26"/>
      <c r="Q149" s="26"/>
      <c r="Z149" s="13"/>
    </row>
    <row r="150" spans="14:26" s="12" customFormat="1" x14ac:dyDescent="0.25">
      <c r="N150" s="26"/>
      <c r="O150" s="26"/>
      <c r="P150" s="26"/>
      <c r="Q150" s="26"/>
      <c r="Z150" s="13"/>
    </row>
    <row r="151" spans="14:26" s="12" customFormat="1" x14ac:dyDescent="0.25">
      <c r="N151" s="26"/>
      <c r="O151" s="26"/>
      <c r="P151" s="26"/>
      <c r="Q151" s="26"/>
      <c r="Z151" s="13"/>
    </row>
    <row r="152" spans="14:26" s="12" customFormat="1" x14ac:dyDescent="0.25">
      <c r="N152" s="26"/>
      <c r="O152" s="26"/>
      <c r="P152" s="26"/>
      <c r="Q152" s="26"/>
      <c r="Z152" s="13"/>
    </row>
    <row r="153" spans="14:26" s="12" customFormat="1" x14ac:dyDescent="0.25">
      <c r="N153" s="26"/>
      <c r="O153" s="26"/>
      <c r="P153" s="26"/>
      <c r="Q153" s="26"/>
      <c r="Z153" s="13"/>
    </row>
    <row r="154" spans="14:26" s="12" customFormat="1" x14ac:dyDescent="0.25">
      <c r="N154" s="26"/>
      <c r="O154" s="26"/>
      <c r="P154" s="26"/>
      <c r="Q154" s="26"/>
      <c r="Z154" s="13"/>
    </row>
    <row r="155" spans="14:26" s="12" customFormat="1" x14ac:dyDescent="0.25">
      <c r="N155" s="26"/>
      <c r="O155" s="26"/>
      <c r="P155" s="26"/>
      <c r="Q155" s="26"/>
      <c r="Z155" s="13"/>
    </row>
    <row r="156" spans="14:26" s="12" customFormat="1" x14ac:dyDescent="0.25">
      <c r="N156" s="26"/>
      <c r="O156" s="26"/>
      <c r="P156" s="26"/>
      <c r="Q156" s="26"/>
      <c r="Z156" s="13"/>
    </row>
    <row r="157" spans="14:26" s="12" customFormat="1" x14ac:dyDescent="0.25">
      <c r="N157" s="26"/>
      <c r="O157" s="26"/>
      <c r="P157" s="26"/>
      <c r="Q157" s="26"/>
      <c r="Z157" s="13"/>
    </row>
    <row r="158" spans="14:26" s="12" customFormat="1" x14ac:dyDescent="0.25">
      <c r="N158" s="26"/>
      <c r="O158" s="26"/>
      <c r="P158" s="26"/>
      <c r="Q158" s="26"/>
      <c r="Z158" s="13"/>
    </row>
    <row r="159" spans="14:26" s="12" customFormat="1" x14ac:dyDescent="0.25">
      <c r="N159" s="26"/>
      <c r="O159" s="26"/>
      <c r="P159" s="26"/>
      <c r="Q159" s="26"/>
      <c r="Z159" s="13"/>
    </row>
    <row r="160" spans="14:26" s="12" customFormat="1" x14ac:dyDescent="0.25">
      <c r="N160" s="26"/>
      <c r="O160" s="26"/>
      <c r="P160" s="26"/>
      <c r="Q160" s="26"/>
      <c r="Z160" s="13"/>
    </row>
    <row r="161" spans="14:26" s="12" customFormat="1" x14ac:dyDescent="0.25">
      <c r="N161" s="26"/>
      <c r="O161" s="26"/>
      <c r="P161" s="26"/>
      <c r="Q161" s="26"/>
      <c r="Z161" s="13"/>
    </row>
    <row r="162" spans="14:26" s="12" customFormat="1" x14ac:dyDescent="0.25">
      <c r="N162" s="26"/>
      <c r="O162" s="26"/>
      <c r="P162" s="26"/>
      <c r="Q162" s="26"/>
      <c r="Z162" s="13"/>
    </row>
    <row r="163" spans="14:26" s="12" customFormat="1" x14ac:dyDescent="0.25">
      <c r="N163" s="26"/>
      <c r="O163" s="26"/>
      <c r="P163" s="26"/>
      <c r="Q163" s="26"/>
      <c r="Z163" s="13"/>
    </row>
    <row r="164" spans="14:26" s="12" customFormat="1" x14ac:dyDescent="0.25">
      <c r="N164" s="26"/>
      <c r="O164" s="26"/>
      <c r="P164" s="26"/>
      <c r="Q164" s="26"/>
      <c r="Z164" s="13"/>
    </row>
    <row r="165" spans="14:26" s="12" customFormat="1" x14ac:dyDescent="0.25">
      <c r="N165" s="26"/>
      <c r="O165" s="26"/>
      <c r="P165" s="26"/>
      <c r="Q165" s="26"/>
      <c r="Z165" s="13"/>
    </row>
    <row r="166" spans="14:26" s="12" customFormat="1" x14ac:dyDescent="0.25">
      <c r="N166" s="26"/>
      <c r="O166" s="26"/>
      <c r="P166" s="26"/>
      <c r="Q166" s="26"/>
      <c r="Z166" s="13"/>
    </row>
    <row r="167" spans="14:26" s="12" customFormat="1" x14ac:dyDescent="0.25">
      <c r="N167" s="26"/>
      <c r="O167" s="26"/>
      <c r="P167" s="26"/>
      <c r="Q167" s="26"/>
      <c r="Z167" s="13"/>
    </row>
    <row r="168" spans="14:26" s="12" customFormat="1" x14ac:dyDescent="0.25">
      <c r="N168" s="26"/>
      <c r="O168" s="26"/>
      <c r="P168" s="26"/>
      <c r="Q168" s="26"/>
      <c r="Z168" s="13"/>
    </row>
    <row r="169" spans="14:26" s="12" customFormat="1" x14ac:dyDescent="0.25">
      <c r="N169" s="26"/>
      <c r="O169" s="26"/>
      <c r="P169" s="26"/>
      <c r="Q169" s="26"/>
      <c r="Z169" s="13"/>
    </row>
    <row r="170" spans="14:26" s="12" customFormat="1" x14ac:dyDescent="0.25">
      <c r="N170" s="26"/>
      <c r="O170" s="26"/>
      <c r="P170" s="26"/>
      <c r="Q170" s="26"/>
      <c r="Z170" s="13"/>
    </row>
    <row r="171" spans="14:26" s="12" customFormat="1" x14ac:dyDescent="0.25">
      <c r="N171" s="26"/>
      <c r="O171" s="26"/>
      <c r="P171" s="26"/>
      <c r="Q171" s="26"/>
      <c r="Z171" s="13"/>
    </row>
    <row r="172" spans="14:26" s="12" customFormat="1" x14ac:dyDescent="0.25">
      <c r="N172" s="26"/>
      <c r="O172" s="26"/>
      <c r="P172" s="26"/>
      <c r="Q172" s="26"/>
      <c r="Z172" s="13"/>
    </row>
    <row r="173" spans="14:26" s="12" customFormat="1" x14ac:dyDescent="0.25">
      <c r="N173" s="26"/>
      <c r="O173" s="26"/>
      <c r="P173" s="26"/>
      <c r="Q173" s="26"/>
      <c r="Z173" s="13"/>
    </row>
    <row r="174" spans="14:26" s="12" customFormat="1" x14ac:dyDescent="0.25">
      <c r="N174" s="26"/>
      <c r="O174" s="26"/>
      <c r="P174" s="26"/>
      <c r="Q174" s="26"/>
      <c r="Z174" s="13"/>
    </row>
    <row r="175" spans="14:26" s="12" customFormat="1" x14ac:dyDescent="0.25">
      <c r="N175" s="26"/>
      <c r="O175" s="26"/>
      <c r="P175" s="26"/>
      <c r="Q175" s="26"/>
      <c r="Z175" s="13"/>
    </row>
    <row r="176" spans="14:26" s="12" customFormat="1" x14ac:dyDescent="0.25">
      <c r="N176" s="26"/>
      <c r="O176" s="26"/>
      <c r="P176" s="26"/>
      <c r="Q176" s="26"/>
      <c r="Z176" s="13"/>
    </row>
    <row r="177" spans="14:26" s="12" customFormat="1" x14ac:dyDescent="0.25">
      <c r="N177" s="26"/>
      <c r="O177" s="26"/>
      <c r="P177" s="26"/>
      <c r="Q177" s="26"/>
      <c r="Z177" s="13"/>
    </row>
    <row r="178" spans="14:26" s="12" customFormat="1" x14ac:dyDescent="0.25">
      <c r="N178" s="26"/>
      <c r="O178" s="26"/>
      <c r="P178" s="26"/>
      <c r="Q178" s="26"/>
      <c r="Z178" s="13"/>
    </row>
    <row r="179" spans="14:26" s="12" customFormat="1" x14ac:dyDescent="0.25">
      <c r="N179" s="26"/>
      <c r="O179" s="26"/>
      <c r="P179" s="26"/>
      <c r="Q179" s="26"/>
      <c r="Z179" s="13"/>
    </row>
    <row r="180" spans="14:26" s="12" customFormat="1" x14ac:dyDescent="0.25">
      <c r="N180" s="26"/>
      <c r="O180" s="26"/>
      <c r="P180" s="26"/>
      <c r="Q180" s="26"/>
      <c r="Z180" s="13"/>
    </row>
    <row r="181" spans="14:26" s="12" customFormat="1" x14ac:dyDescent="0.25">
      <c r="N181" s="26"/>
      <c r="O181" s="26"/>
      <c r="P181" s="26"/>
      <c r="Q181" s="26"/>
      <c r="Z181" s="13"/>
    </row>
    <row r="182" spans="14:26" s="12" customFormat="1" x14ac:dyDescent="0.25">
      <c r="N182" s="26"/>
      <c r="O182" s="26"/>
      <c r="P182" s="26"/>
      <c r="Q182" s="26"/>
      <c r="Z182" s="13"/>
    </row>
    <row r="183" spans="14:26" s="12" customFormat="1" x14ac:dyDescent="0.25">
      <c r="N183" s="26"/>
      <c r="O183" s="26"/>
      <c r="P183" s="26"/>
      <c r="Q183" s="26"/>
      <c r="Z183" s="13"/>
    </row>
    <row r="184" spans="14:26" s="12" customFormat="1" x14ac:dyDescent="0.25">
      <c r="N184" s="26"/>
      <c r="O184" s="26"/>
      <c r="P184" s="26"/>
      <c r="Q184" s="26"/>
      <c r="Z184" s="13"/>
    </row>
    <row r="185" spans="14:26" s="12" customFormat="1" x14ac:dyDescent="0.25">
      <c r="N185" s="26"/>
      <c r="O185" s="26"/>
      <c r="P185" s="26"/>
      <c r="Q185" s="26"/>
      <c r="Z185" s="13"/>
    </row>
    <row r="186" spans="14:26" s="12" customFormat="1" x14ac:dyDescent="0.25">
      <c r="N186" s="26"/>
      <c r="O186" s="26"/>
      <c r="P186" s="26"/>
      <c r="Q186" s="26"/>
      <c r="Z186" s="13"/>
    </row>
    <row r="187" spans="14:26" s="12" customFormat="1" x14ac:dyDescent="0.25">
      <c r="N187" s="26"/>
      <c r="O187" s="26"/>
      <c r="P187" s="26"/>
      <c r="Q187" s="26"/>
      <c r="Z187" s="13"/>
    </row>
    <row r="188" spans="14:26" s="12" customFormat="1" x14ac:dyDescent="0.25">
      <c r="N188" s="26"/>
      <c r="O188" s="26"/>
      <c r="P188" s="26"/>
      <c r="Q188" s="26"/>
      <c r="Z188" s="13"/>
    </row>
    <row r="189" spans="14:26" s="12" customFormat="1" x14ac:dyDescent="0.25">
      <c r="N189" s="26"/>
      <c r="O189" s="26"/>
      <c r="P189" s="26"/>
      <c r="Q189" s="26"/>
      <c r="Z189" s="13"/>
    </row>
    <row r="190" spans="14:26" s="12" customFormat="1" x14ac:dyDescent="0.25">
      <c r="N190" s="26"/>
      <c r="O190" s="26"/>
      <c r="P190" s="26"/>
      <c r="Q190" s="26"/>
      <c r="Z190" s="13"/>
    </row>
    <row r="191" spans="14:26" s="12" customFormat="1" x14ac:dyDescent="0.25">
      <c r="N191" s="26"/>
      <c r="O191" s="26"/>
      <c r="P191" s="26"/>
      <c r="Q191" s="26"/>
      <c r="Z191" s="13"/>
    </row>
    <row r="192" spans="14:26" s="12" customFormat="1" x14ac:dyDescent="0.25">
      <c r="N192" s="26"/>
      <c r="O192" s="26"/>
      <c r="P192" s="26"/>
      <c r="Q192" s="26"/>
      <c r="Z192" s="13"/>
    </row>
    <row r="193" spans="14:26" s="12" customFormat="1" x14ac:dyDescent="0.25">
      <c r="N193" s="26"/>
      <c r="O193" s="26"/>
      <c r="P193" s="26"/>
      <c r="Q193" s="26"/>
      <c r="Z193" s="13"/>
    </row>
    <row r="194" spans="14:26" s="12" customFormat="1" x14ac:dyDescent="0.25">
      <c r="N194" s="26"/>
      <c r="O194" s="26"/>
      <c r="P194" s="26"/>
      <c r="Q194" s="26"/>
      <c r="Z194" s="13"/>
    </row>
    <row r="195" spans="14:26" s="12" customFormat="1" x14ac:dyDescent="0.25">
      <c r="N195" s="26"/>
      <c r="O195" s="26"/>
      <c r="P195" s="26"/>
      <c r="Q195" s="26"/>
      <c r="Z195" s="13"/>
    </row>
    <row r="196" spans="14:26" s="12" customFormat="1" x14ac:dyDescent="0.25">
      <c r="N196" s="26"/>
      <c r="O196" s="26"/>
      <c r="P196" s="26"/>
      <c r="Q196" s="26"/>
      <c r="Z196" s="13"/>
    </row>
    <row r="197" spans="14:26" s="12" customFormat="1" x14ac:dyDescent="0.25">
      <c r="N197" s="26"/>
      <c r="O197" s="26"/>
      <c r="P197" s="26"/>
      <c r="Q197" s="26"/>
      <c r="Z197" s="13"/>
    </row>
    <row r="198" spans="14:26" s="12" customFormat="1" x14ac:dyDescent="0.25">
      <c r="N198" s="26"/>
      <c r="O198" s="26"/>
      <c r="P198" s="26"/>
      <c r="Q198" s="26"/>
      <c r="Z198" s="13"/>
    </row>
    <row r="199" spans="14:26" s="12" customFormat="1" x14ac:dyDescent="0.25">
      <c r="N199" s="26"/>
      <c r="O199" s="26"/>
      <c r="P199" s="26"/>
      <c r="Q199" s="26"/>
      <c r="Z199" s="13"/>
    </row>
    <row r="200" spans="14:26" s="12" customFormat="1" x14ac:dyDescent="0.25">
      <c r="N200" s="26"/>
      <c r="O200" s="26"/>
      <c r="P200" s="26"/>
      <c r="Q200" s="26"/>
      <c r="Z200" s="13"/>
    </row>
    <row r="201" spans="14:26" s="12" customFormat="1" x14ac:dyDescent="0.25">
      <c r="N201" s="26"/>
      <c r="O201" s="26"/>
      <c r="P201" s="26"/>
      <c r="Q201" s="26"/>
      <c r="Z201" s="13"/>
    </row>
    <row r="202" spans="14:26" s="12" customFormat="1" x14ac:dyDescent="0.25">
      <c r="N202" s="26"/>
      <c r="O202" s="26"/>
      <c r="P202" s="26"/>
      <c r="Q202" s="26"/>
      <c r="Z202" s="13"/>
    </row>
    <row r="203" spans="14:26" s="12" customFormat="1" x14ac:dyDescent="0.25">
      <c r="N203" s="26"/>
      <c r="O203" s="26"/>
      <c r="P203" s="26"/>
      <c r="Q203" s="26"/>
      <c r="Z203" s="13"/>
    </row>
    <row r="204" spans="14:26" s="12" customFormat="1" x14ac:dyDescent="0.25">
      <c r="N204" s="26"/>
      <c r="O204" s="26"/>
      <c r="P204" s="26"/>
      <c r="Q204" s="26"/>
      <c r="Z204" s="13"/>
    </row>
    <row r="205" spans="14:26" s="12" customFormat="1" x14ac:dyDescent="0.25">
      <c r="N205" s="26"/>
      <c r="O205" s="26"/>
      <c r="P205" s="26"/>
      <c r="Q205" s="26"/>
      <c r="Z205" s="13"/>
    </row>
    <row r="206" spans="14:26" s="12" customFormat="1" x14ac:dyDescent="0.25">
      <c r="N206" s="26"/>
      <c r="O206" s="26"/>
      <c r="P206" s="26"/>
      <c r="Q206" s="26"/>
      <c r="Z206" s="13"/>
    </row>
    <row r="207" spans="14:26" s="12" customFormat="1" x14ac:dyDescent="0.25">
      <c r="N207" s="26"/>
      <c r="O207" s="26"/>
      <c r="P207" s="26"/>
      <c r="Q207" s="26"/>
      <c r="Z207" s="13"/>
    </row>
    <row r="208" spans="14:26" s="12" customFormat="1" x14ac:dyDescent="0.25">
      <c r="N208" s="26"/>
      <c r="O208" s="26"/>
      <c r="P208" s="26"/>
      <c r="Q208" s="26"/>
      <c r="Z208" s="13"/>
    </row>
    <row r="209" spans="14:26" s="12" customFormat="1" x14ac:dyDescent="0.25">
      <c r="N209" s="26"/>
      <c r="O209" s="26"/>
      <c r="P209" s="26"/>
      <c r="Q209" s="26"/>
      <c r="Z209" s="13"/>
    </row>
    <row r="210" spans="14:26" s="12" customFormat="1" x14ac:dyDescent="0.25">
      <c r="N210" s="26"/>
      <c r="O210" s="26"/>
      <c r="P210" s="26"/>
      <c r="Q210" s="26"/>
      <c r="Z210" s="13"/>
    </row>
    <row r="211" spans="14:26" s="12" customFormat="1" x14ac:dyDescent="0.25">
      <c r="N211" s="26"/>
      <c r="O211" s="26"/>
      <c r="P211" s="26"/>
      <c r="Q211" s="26"/>
      <c r="Z211" s="13"/>
    </row>
    <row r="212" spans="14:26" s="12" customFormat="1" x14ac:dyDescent="0.25">
      <c r="N212" s="26"/>
      <c r="O212" s="26"/>
      <c r="P212" s="26"/>
      <c r="Q212" s="26"/>
      <c r="Z212" s="13"/>
    </row>
    <row r="213" spans="14:26" s="12" customFormat="1" x14ac:dyDescent="0.25">
      <c r="N213" s="26"/>
      <c r="O213" s="26"/>
      <c r="P213" s="26"/>
      <c r="Q213" s="26"/>
      <c r="Z213" s="13"/>
    </row>
    <row r="214" spans="14:26" s="12" customFormat="1" x14ac:dyDescent="0.25">
      <c r="N214" s="26"/>
      <c r="O214" s="26"/>
      <c r="P214" s="26"/>
      <c r="Q214" s="26"/>
      <c r="Z214" s="13"/>
    </row>
    <row r="215" spans="14:26" s="12" customFormat="1" x14ac:dyDescent="0.25">
      <c r="N215" s="26"/>
      <c r="O215" s="26"/>
      <c r="P215" s="26"/>
      <c r="Q215" s="26"/>
      <c r="Z215" s="13"/>
    </row>
    <row r="216" spans="14:26" s="12" customFormat="1" x14ac:dyDescent="0.25">
      <c r="N216" s="26"/>
      <c r="O216" s="26"/>
      <c r="P216" s="26"/>
      <c r="Q216" s="26"/>
      <c r="Z216" s="13"/>
    </row>
    <row r="217" spans="14:26" s="12" customFormat="1" x14ac:dyDescent="0.25">
      <c r="N217" s="26"/>
      <c r="O217" s="26"/>
      <c r="P217" s="26"/>
      <c r="Q217" s="26"/>
      <c r="Z217" s="13"/>
    </row>
    <row r="218" spans="14:26" s="12" customFormat="1" x14ac:dyDescent="0.25">
      <c r="N218" s="26"/>
      <c r="O218" s="26"/>
      <c r="P218" s="26"/>
      <c r="Q218" s="26"/>
      <c r="Z218" s="13"/>
    </row>
    <row r="219" spans="14:26" s="12" customFormat="1" x14ac:dyDescent="0.25">
      <c r="N219" s="26"/>
      <c r="O219" s="26"/>
      <c r="P219" s="26"/>
      <c r="Q219" s="26"/>
      <c r="Z219" s="13"/>
    </row>
    <row r="220" spans="14:26" s="12" customFormat="1" x14ac:dyDescent="0.25">
      <c r="N220" s="26"/>
      <c r="O220" s="26"/>
      <c r="P220" s="26"/>
      <c r="Q220" s="26"/>
      <c r="Z220" s="13"/>
    </row>
    <row r="221" spans="14:26" s="12" customFormat="1" x14ac:dyDescent="0.25">
      <c r="N221" s="26"/>
      <c r="O221" s="26"/>
      <c r="P221" s="26"/>
      <c r="Q221" s="26"/>
      <c r="Z221" s="13"/>
    </row>
    <row r="222" spans="14:26" s="12" customFormat="1" x14ac:dyDescent="0.25">
      <c r="N222" s="26"/>
      <c r="O222" s="26"/>
      <c r="P222" s="26"/>
      <c r="Q222" s="26"/>
      <c r="Z222" s="13"/>
    </row>
    <row r="223" spans="14:26" s="12" customFormat="1" x14ac:dyDescent="0.25">
      <c r="N223" s="26"/>
      <c r="O223" s="26"/>
      <c r="P223" s="26"/>
      <c r="Q223" s="26"/>
      <c r="Z223" s="13"/>
    </row>
    <row r="224" spans="14:26" s="12" customFormat="1" x14ac:dyDescent="0.25">
      <c r="N224" s="26"/>
      <c r="O224" s="26"/>
      <c r="P224" s="26"/>
      <c r="Q224" s="26"/>
      <c r="Z224" s="13"/>
    </row>
    <row r="225" spans="14:26" s="12" customFormat="1" x14ac:dyDescent="0.25">
      <c r="N225" s="26"/>
      <c r="O225" s="26"/>
      <c r="P225" s="26"/>
      <c r="Q225" s="26"/>
      <c r="Z225" s="13"/>
    </row>
    <row r="226" spans="14:26" s="12" customFormat="1" x14ac:dyDescent="0.25">
      <c r="N226" s="26"/>
      <c r="O226" s="26"/>
      <c r="P226" s="26"/>
      <c r="Q226" s="26"/>
      <c r="Z226" s="13"/>
    </row>
    <row r="227" spans="14:26" s="12" customFormat="1" x14ac:dyDescent="0.25">
      <c r="N227" s="26"/>
      <c r="O227" s="26"/>
      <c r="P227" s="26"/>
      <c r="Q227" s="26"/>
      <c r="Z227" s="13"/>
    </row>
    <row r="228" spans="14:26" s="12" customFormat="1" x14ac:dyDescent="0.25">
      <c r="N228" s="26"/>
      <c r="O228" s="26"/>
      <c r="P228" s="26"/>
      <c r="Q228" s="26"/>
      <c r="Z228" s="13"/>
    </row>
    <row r="229" spans="14:26" s="12" customFormat="1" x14ac:dyDescent="0.25">
      <c r="N229" s="26"/>
      <c r="O229" s="26"/>
      <c r="P229" s="26"/>
      <c r="Q229" s="26"/>
      <c r="Z229" s="13"/>
    </row>
    <row r="230" spans="14:26" s="12" customFormat="1" x14ac:dyDescent="0.25">
      <c r="N230" s="26"/>
      <c r="O230" s="26"/>
      <c r="P230" s="26"/>
      <c r="Q230" s="26"/>
      <c r="Z230" s="13"/>
    </row>
    <row r="231" spans="14:26" s="12" customFormat="1" x14ac:dyDescent="0.25">
      <c r="N231" s="26"/>
      <c r="O231" s="26"/>
      <c r="P231" s="26"/>
      <c r="Q231" s="26"/>
      <c r="Z231" s="13"/>
    </row>
    <row r="232" spans="14:26" s="12" customFormat="1" x14ac:dyDescent="0.25">
      <c r="N232" s="26"/>
      <c r="O232" s="26"/>
      <c r="P232" s="26"/>
      <c r="Q232" s="26"/>
      <c r="Z232" s="13"/>
    </row>
    <row r="233" spans="14:26" s="12" customFormat="1" x14ac:dyDescent="0.25">
      <c r="N233" s="26"/>
      <c r="O233" s="26"/>
      <c r="P233" s="26"/>
      <c r="Q233" s="26"/>
      <c r="Z233" s="13"/>
    </row>
    <row r="234" spans="14:26" s="12" customFormat="1" x14ac:dyDescent="0.25">
      <c r="N234" s="26"/>
      <c r="O234" s="26"/>
      <c r="P234" s="26"/>
      <c r="Q234" s="26"/>
      <c r="Z234" s="13"/>
    </row>
    <row r="235" spans="14:26" s="12" customFormat="1" x14ac:dyDescent="0.25">
      <c r="N235" s="26"/>
      <c r="O235" s="26"/>
      <c r="P235" s="26"/>
      <c r="Q235" s="26"/>
      <c r="Z235" s="13"/>
    </row>
    <row r="236" spans="14:26" s="12" customFormat="1" x14ac:dyDescent="0.25">
      <c r="N236" s="26"/>
      <c r="O236" s="26"/>
      <c r="P236" s="26"/>
      <c r="Q236" s="26"/>
      <c r="Z236" s="13"/>
    </row>
    <row r="237" spans="14:26" s="12" customFormat="1" x14ac:dyDescent="0.25">
      <c r="N237" s="26"/>
      <c r="O237" s="26"/>
      <c r="P237" s="26"/>
      <c r="Q237" s="26"/>
      <c r="Z237" s="13"/>
    </row>
    <row r="238" spans="14:26" s="12" customFormat="1" x14ac:dyDescent="0.25">
      <c r="N238" s="26"/>
      <c r="O238" s="26"/>
      <c r="P238" s="26"/>
      <c r="Q238" s="26"/>
      <c r="Z238" s="13"/>
    </row>
    <row r="239" spans="14:26" s="12" customFormat="1" x14ac:dyDescent="0.25">
      <c r="N239" s="26"/>
      <c r="O239" s="26"/>
      <c r="P239" s="26"/>
      <c r="Q239" s="26"/>
      <c r="Z239" s="13"/>
    </row>
    <row r="240" spans="14:26" s="12" customFormat="1" x14ac:dyDescent="0.25">
      <c r="N240" s="26"/>
      <c r="O240" s="26"/>
      <c r="P240" s="26"/>
      <c r="Q240" s="26"/>
      <c r="Z240" s="13"/>
    </row>
    <row r="241" spans="14:26" s="12" customFormat="1" x14ac:dyDescent="0.25">
      <c r="N241" s="26"/>
      <c r="O241" s="26"/>
      <c r="P241" s="26"/>
      <c r="Q241" s="26"/>
      <c r="Z241" s="13"/>
    </row>
    <row r="242" spans="14:26" s="12" customFormat="1" x14ac:dyDescent="0.25">
      <c r="N242" s="26"/>
      <c r="O242" s="26"/>
      <c r="P242" s="26"/>
      <c r="Q242" s="26"/>
      <c r="Z242" s="13"/>
    </row>
    <row r="243" spans="14:26" s="12" customFormat="1" x14ac:dyDescent="0.25">
      <c r="N243" s="26"/>
      <c r="O243" s="26"/>
      <c r="P243" s="26"/>
      <c r="Q243" s="26"/>
      <c r="Z243" s="13"/>
    </row>
    <row r="244" spans="14:26" s="12" customFormat="1" x14ac:dyDescent="0.25">
      <c r="N244" s="26"/>
      <c r="O244" s="26"/>
      <c r="P244" s="26"/>
      <c r="Q244" s="26"/>
      <c r="Z244" s="13"/>
    </row>
    <row r="245" spans="14:26" s="12" customFormat="1" x14ac:dyDescent="0.25">
      <c r="N245" s="26"/>
      <c r="O245" s="26"/>
      <c r="P245" s="26"/>
      <c r="Q245" s="26"/>
      <c r="Z245" s="13"/>
    </row>
    <row r="246" spans="14:26" s="12" customFormat="1" x14ac:dyDescent="0.25">
      <c r="N246" s="26"/>
      <c r="O246" s="26"/>
      <c r="P246" s="26"/>
      <c r="Q246" s="26"/>
      <c r="Z246" s="13"/>
    </row>
    <row r="247" spans="14:26" s="12" customFormat="1" x14ac:dyDescent="0.25">
      <c r="N247" s="26"/>
      <c r="O247" s="26"/>
      <c r="P247" s="26"/>
      <c r="Q247" s="26"/>
      <c r="Z247" s="13"/>
    </row>
    <row r="248" spans="14:26" s="12" customFormat="1" x14ac:dyDescent="0.25">
      <c r="N248" s="26"/>
      <c r="O248" s="26"/>
      <c r="P248" s="26"/>
      <c r="Q248" s="26"/>
      <c r="Z248" s="13"/>
    </row>
    <row r="249" spans="14:26" s="12" customFormat="1" x14ac:dyDescent="0.25">
      <c r="N249" s="26"/>
      <c r="O249" s="26"/>
      <c r="P249" s="26"/>
      <c r="Q249" s="26"/>
      <c r="Z249" s="13"/>
    </row>
    <row r="250" spans="14:26" s="12" customFormat="1" x14ac:dyDescent="0.25">
      <c r="N250" s="26"/>
      <c r="O250" s="26"/>
      <c r="P250" s="26"/>
      <c r="Q250" s="26"/>
      <c r="Z250" s="13"/>
    </row>
    <row r="251" spans="14:26" s="12" customFormat="1" x14ac:dyDescent="0.25">
      <c r="N251" s="26"/>
      <c r="O251" s="26"/>
      <c r="P251" s="26"/>
      <c r="Q251" s="26"/>
      <c r="Z251" s="13"/>
    </row>
    <row r="252" spans="14:26" s="12" customFormat="1" x14ac:dyDescent="0.25">
      <c r="N252" s="26"/>
      <c r="O252" s="26"/>
      <c r="P252" s="26"/>
      <c r="Q252" s="26"/>
      <c r="Z252" s="13"/>
    </row>
    <row r="253" spans="14:26" s="12" customFormat="1" x14ac:dyDescent="0.25">
      <c r="N253" s="26"/>
      <c r="O253" s="26"/>
      <c r="P253" s="26"/>
      <c r="Q253" s="26"/>
      <c r="Z253" s="13"/>
    </row>
    <row r="254" spans="14:26" s="12" customFormat="1" x14ac:dyDescent="0.25">
      <c r="N254" s="26"/>
      <c r="O254" s="26"/>
      <c r="P254" s="26"/>
      <c r="Q254" s="26"/>
      <c r="Z254" s="13"/>
    </row>
    <row r="255" spans="14:26" s="12" customFormat="1" x14ac:dyDescent="0.25">
      <c r="N255" s="26"/>
      <c r="O255" s="26"/>
      <c r="P255" s="26"/>
      <c r="Q255" s="26"/>
      <c r="Z255" s="13"/>
    </row>
    <row r="256" spans="14:26" s="12" customFormat="1" x14ac:dyDescent="0.25">
      <c r="N256" s="26"/>
      <c r="O256" s="26"/>
      <c r="P256" s="26"/>
      <c r="Q256" s="26"/>
      <c r="Z256" s="13"/>
    </row>
    <row r="257" spans="14:26" s="12" customFormat="1" x14ac:dyDescent="0.25">
      <c r="N257" s="26"/>
      <c r="O257" s="26"/>
      <c r="P257" s="26"/>
      <c r="Q257" s="26"/>
      <c r="Z257" s="13"/>
    </row>
    <row r="258" spans="14:26" s="12" customFormat="1" x14ac:dyDescent="0.25">
      <c r="N258" s="26"/>
      <c r="O258" s="26"/>
      <c r="P258" s="26"/>
      <c r="Q258" s="26"/>
      <c r="Z258" s="13"/>
    </row>
    <row r="259" spans="14:26" s="12" customFormat="1" x14ac:dyDescent="0.25">
      <c r="N259" s="26"/>
      <c r="O259" s="26"/>
      <c r="P259" s="26"/>
      <c r="Q259" s="26"/>
      <c r="Z259" s="13"/>
    </row>
    <row r="260" spans="14:26" s="12" customFormat="1" x14ac:dyDescent="0.25">
      <c r="N260" s="26"/>
      <c r="O260" s="26"/>
      <c r="P260" s="26"/>
      <c r="Q260" s="26"/>
      <c r="Z260" s="13"/>
    </row>
    <row r="261" spans="14:26" s="12" customFormat="1" x14ac:dyDescent="0.25">
      <c r="N261" s="26"/>
      <c r="O261" s="26"/>
      <c r="P261" s="26"/>
      <c r="Q261" s="26"/>
      <c r="Z261" s="13"/>
    </row>
    <row r="262" spans="14:26" s="12" customFormat="1" x14ac:dyDescent="0.25">
      <c r="N262" s="26"/>
      <c r="O262" s="26"/>
      <c r="P262" s="26"/>
      <c r="Q262" s="26"/>
      <c r="Z262" s="13"/>
    </row>
    <row r="263" spans="14:26" s="12" customFormat="1" x14ac:dyDescent="0.25">
      <c r="N263" s="26"/>
      <c r="O263" s="26"/>
      <c r="P263" s="26"/>
      <c r="Q263" s="26"/>
      <c r="Z263" s="13"/>
    </row>
    <row r="264" spans="14:26" s="12" customFormat="1" x14ac:dyDescent="0.25">
      <c r="N264" s="26"/>
      <c r="O264" s="26"/>
      <c r="P264" s="26"/>
      <c r="Q264" s="26"/>
      <c r="Z264" s="13"/>
    </row>
    <row r="265" spans="14:26" s="12" customFormat="1" x14ac:dyDescent="0.25">
      <c r="N265" s="26"/>
      <c r="O265" s="26"/>
      <c r="P265" s="26"/>
      <c r="Q265" s="26"/>
      <c r="Z265" s="13"/>
    </row>
    <row r="266" spans="14:26" s="12" customFormat="1" x14ac:dyDescent="0.25">
      <c r="N266" s="26"/>
      <c r="O266" s="26"/>
      <c r="P266" s="26"/>
      <c r="Q266" s="26"/>
      <c r="Z266" s="13"/>
    </row>
    <row r="267" spans="14:26" s="12" customFormat="1" x14ac:dyDescent="0.25">
      <c r="N267" s="26"/>
      <c r="O267" s="26"/>
      <c r="P267" s="26"/>
      <c r="Q267" s="26"/>
      <c r="Z267" s="13"/>
    </row>
    <row r="268" spans="14:26" s="12" customFormat="1" x14ac:dyDescent="0.25">
      <c r="N268" s="26"/>
      <c r="O268" s="26"/>
      <c r="P268" s="26"/>
      <c r="Q268" s="26"/>
      <c r="Z268" s="13"/>
    </row>
    <row r="269" spans="14:26" s="12" customFormat="1" x14ac:dyDescent="0.25">
      <c r="N269" s="26"/>
      <c r="O269" s="26"/>
      <c r="P269" s="26"/>
      <c r="Q269" s="26"/>
      <c r="Z269" s="13"/>
    </row>
    <row r="270" spans="14:26" s="12" customFormat="1" x14ac:dyDescent="0.25">
      <c r="N270" s="26"/>
      <c r="O270" s="26"/>
      <c r="P270" s="26"/>
      <c r="Q270" s="26"/>
      <c r="Z270" s="13"/>
    </row>
    <row r="271" spans="14:26" s="12" customFormat="1" x14ac:dyDescent="0.25">
      <c r="N271" s="26"/>
      <c r="O271" s="26"/>
      <c r="P271" s="26"/>
      <c r="Q271" s="26"/>
      <c r="Z271" s="13"/>
    </row>
    <row r="272" spans="14:26" s="12" customFormat="1" x14ac:dyDescent="0.25">
      <c r="N272" s="26"/>
      <c r="O272" s="26"/>
      <c r="P272" s="26"/>
      <c r="Q272" s="26"/>
      <c r="Z272" s="13"/>
    </row>
    <row r="273" spans="14:26" s="12" customFormat="1" x14ac:dyDescent="0.25">
      <c r="N273" s="26"/>
      <c r="O273" s="26"/>
      <c r="P273" s="26"/>
      <c r="Q273" s="26"/>
      <c r="Z273" s="13"/>
    </row>
    <row r="274" spans="14:26" s="12" customFormat="1" x14ac:dyDescent="0.25">
      <c r="N274" s="26"/>
      <c r="O274" s="26"/>
      <c r="P274" s="26"/>
      <c r="Q274" s="26"/>
      <c r="Z274" s="13"/>
    </row>
    <row r="275" spans="14:26" s="12" customFormat="1" x14ac:dyDescent="0.25">
      <c r="N275" s="26"/>
      <c r="O275" s="26"/>
      <c r="P275" s="26"/>
      <c r="Q275" s="26"/>
      <c r="Z275" s="13"/>
    </row>
    <row r="276" spans="14:26" s="12" customFormat="1" x14ac:dyDescent="0.25">
      <c r="N276" s="26"/>
      <c r="O276" s="26"/>
      <c r="P276" s="26"/>
      <c r="Q276" s="26"/>
      <c r="Z276" s="13"/>
    </row>
    <row r="277" spans="14:26" s="12" customFormat="1" x14ac:dyDescent="0.25">
      <c r="N277" s="26"/>
      <c r="O277" s="26"/>
      <c r="P277" s="26"/>
      <c r="Q277" s="26"/>
      <c r="Z277" s="13"/>
    </row>
    <row r="278" spans="14:26" s="12" customFormat="1" x14ac:dyDescent="0.25">
      <c r="N278" s="26"/>
      <c r="O278" s="26"/>
      <c r="P278" s="26"/>
      <c r="Q278" s="26"/>
      <c r="Z278" s="13"/>
    </row>
    <row r="279" spans="14:26" s="12" customFormat="1" x14ac:dyDescent="0.25">
      <c r="N279" s="26"/>
      <c r="O279" s="26"/>
      <c r="P279" s="26"/>
      <c r="Q279" s="26"/>
      <c r="Z279" s="13"/>
    </row>
    <row r="280" spans="14:26" s="12" customFormat="1" x14ac:dyDescent="0.25">
      <c r="N280" s="26"/>
      <c r="O280" s="26"/>
      <c r="P280" s="26"/>
      <c r="Q280" s="26"/>
      <c r="Z280" s="13"/>
    </row>
    <row r="281" spans="14:26" s="12" customFormat="1" x14ac:dyDescent="0.25">
      <c r="N281" s="26"/>
      <c r="O281" s="26"/>
      <c r="P281" s="26"/>
      <c r="Q281" s="26"/>
      <c r="Z281" s="13"/>
    </row>
    <row r="282" spans="14:26" s="12" customFormat="1" x14ac:dyDescent="0.25">
      <c r="N282" s="26"/>
      <c r="O282" s="26"/>
      <c r="P282" s="26"/>
      <c r="Q282" s="26"/>
      <c r="Z282" s="13"/>
    </row>
    <row r="283" spans="14:26" s="12" customFormat="1" x14ac:dyDescent="0.25">
      <c r="N283" s="26"/>
      <c r="O283" s="26"/>
      <c r="P283" s="26"/>
      <c r="Q283" s="26"/>
      <c r="Z283" s="13"/>
    </row>
    <row r="284" spans="14:26" s="12" customFormat="1" x14ac:dyDescent="0.25">
      <c r="N284" s="26"/>
      <c r="O284" s="26"/>
      <c r="P284" s="26"/>
      <c r="Q284" s="26"/>
      <c r="Z284" s="13"/>
    </row>
    <row r="285" spans="14:26" s="12" customFormat="1" x14ac:dyDescent="0.25">
      <c r="N285" s="26"/>
      <c r="O285" s="26"/>
      <c r="P285" s="26"/>
      <c r="Q285" s="26"/>
      <c r="Z285" s="13"/>
    </row>
    <row r="286" spans="14:26" s="12" customFormat="1" x14ac:dyDescent="0.25">
      <c r="N286" s="26"/>
      <c r="O286" s="26"/>
      <c r="P286" s="26"/>
      <c r="Q286" s="26"/>
      <c r="Z286" s="13"/>
    </row>
    <row r="287" spans="14:26" s="12" customFormat="1" x14ac:dyDescent="0.25">
      <c r="N287" s="26"/>
      <c r="O287" s="26"/>
      <c r="P287" s="26"/>
      <c r="Q287" s="26"/>
      <c r="Z287" s="13"/>
    </row>
    <row r="288" spans="14:26" s="12" customFormat="1" x14ac:dyDescent="0.25">
      <c r="N288" s="26"/>
      <c r="O288" s="26"/>
      <c r="P288" s="26"/>
      <c r="Q288" s="26"/>
      <c r="Z288" s="13"/>
    </row>
    <row r="289" spans="14:26" s="12" customFormat="1" x14ac:dyDescent="0.25">
      <c r="N289" s="26"/>
      <c r="O289" s="26"/>
      <c r="P289" s="26"/>
      <c r="Q289" s="26"/>
      <c r="Z289" s="13"/>
    </row>
    <row r="290" spans="14:26" s="12" customFormat="1" x14ac:dyDescent="0.25">
      <c r="N290" s="26"/>
      <c r="O290" s="26"/>
      <c r="P290" s="26"/>
      <c r="Q290" s="26"/>
      <c r="Z290" s="13"/>
    </row>
    <row r="291" spans="14:26" s="12" customFormat="1" x14ac:dyDescent="0.25">
      <c r="N291" s="26"/>
      <c r="O291" s="26"/>
      <c r="P291" s="26"/>
      <c r="Q291" s="26"/>
      <c r="Z291" s="13"/>
    </row>
    <row r="292" spans="14:26" s="12" customFormat="1" x14ac:dyDescent="0.25">
      <c r="N292" s="26"/>
      <c r="O292" s="26"/>
      <c r="P292" s="26"/>
      <c r="Q292" s="26"/>
      <c r="Z292" s="13"/>
    </row>
    <row r="293" spans="14:26" s="12" customFormat="1" x14ac:dyDescent="0.25">
      <c r="N293" s="26"/>
      <c r="O293" s="26"/>
      <c r="P293" s="26"/>
      <c r="Q293" s="26"/>
      <c r="Z293" s="13"/>
    </row>
    <row r="294" spans="14:26" s="12" customFormat="1" x14ac:dyDescent="0.25">
      <c r="N294" s="26"/>
      <c r="O294" s="26"/>
      <c r="P294" s="26"/>
      <c r="Q294" s="26"/>
      <c r="Z294" s="13"/>
    </row>
    <row r="295" spans="14:26" s="12" customFormat="1" x14ac:dyDescent="0.25">
      <c r="N295" s="26"/>
      <c r="O295" s="26"/>
      <c r="P295" s="26"/>
      <c r="Q295" s="26"/>
      <c r="Z295" s="13"/>
    </row>
    <row r="296" spans="14:26" s="12" customFormat="1" x14ac:dyDescent="0.25">
      <c r="N296" s="26"/>
      <c r="O296" s="26"/>
      <c r="P296" s="26"/>
      <c r="Q296" s="26"/>
      <c r="Z296" s="13"/>
    </row>
    <row r="297" spans="14:26" s="12" customFormat="1" x14ac:dyDescent="0.25">
      <c r="N297" s="26"/>
      <c r="O297" s="26"/>
      <c r="P297" s="26"/>
      <c r="Q297" s="26"/>
      <c r="Z297" s="13"/>
    </row>
    <row r="298" spans="14:26" s="12" customFormat="1" x14ac:dyDescent="0.25">
      <c r="N298" s="26"/>
      <c r="O298" s="26"/>
      <c r="P298" s="26"/>
      <c r="Q298" s="26"/>
      <c r="Z298" s="13"/>
    </row>
    <row r="299" spans="14:26" s="12" customFormat="1" x14ac:dyDescent="0.25">
      <c r="N299" s="26"/>
      <c r="O299" s="26"/>
      <c r="P299" s="26"/>
      <c r="Q299" s="26"/>
      <c r="Z299" s="13"/>
    </row>
    <row r="300" spans="14:26" s="12" customFormat="1" x14ac:dyDescent="0.25">
      <c r="N300" s="26"/>
      <c r="O300" s="26"/>
      <c r="P300" s="26"/>
      <c r="Q300" s="26"/>
      <c r="Z300" s="13"/>
    </row>
    <row r="301" spans="14:26" s="12" customFormat="1" x14ac:dyDescent="0.25">
      <c r="N301" s="26"/>
      <c r="O301" s="26"/>
      <c r="P301" s="26"/>
      <c r="Q301" s="26"/>
      <c r="Z301" s="13"/>
    </row>
    <row r="302" spans="14:26" s="12" customFormat="1" x14ac:dyDescent="0.25">
      <c r="N302" s="26"/>
      <c r="O302" s="26"/>
      <c r="P302" s="26"/>
      <c r="Q302" s="26"/>
      <c r="Z302" s="13"/>
    </row>
    <row r="303" spans="14:26" s="12" customFormat="1" x14ac:dyDescent="0.25">
      <c r="N303" s="26"/>
      <c r="O303" s="26"/>
      <c r="P303" s="26"/>
      <c r="Q303" s="26"/>
      <c r="Z303" s="13"/>
    </row>
    <row r="304" spans="14:26" s="12" customFormat="1" x14ac:dyDescent="0.25">
      <c r="N304" s="26"/>
      <c r="O304" s="26"/>
      <c r="P304" s="26"/>
      <c r="Q304" s="26"/>
      <c r="Z304" s="13"/>
    </row>
    <row r="305" spans="14:26" s="12" customFormat="1" x14ac:dyDescent="0.25">
      <c r="N305" s="26"/>
      <c r="O305" s="26"/>
      <c r="P305" s="26"/>
      <c r="Q305" s="26"/>
      <c r="Z305" s="13"/>
    </row>
    <row r="306" spans="14:26" s="12" customFormat="1" x14ac:dyDescent="0.25">
      <c r="N306" s="26"/>
      <c r="O306" s="26"/>
      <c r="P306" s="26"/>
      <c r="Q306" s="26"/>
      <c r="Z306" s="13"/>
    </row>
    <row r="307" spans="14:26" s="12" customFormat="1" x14ac:dyDescent="0.25">
      <c r="N307" s="26"/>
      <c r="O307" s="26"/>
      <c r="P307" s="26"/>
      <c r="Q307" s="26"/>
      <c r="Z307" s="13"/>
    </row>
    <row r="308" spans="14:26" s="12" customFormat="1" x14ac:dyDescent="0.25">
      <c r="N308" s="26"/>
      <c r="O308" s="26"/>
      <c r="P308" s="26"/>
      <c r="Q308" s="26"/>
      <c r="Z308" s="13"/>
    </row>
    <row r="309" spans="14:26" s="12" customFormat="1" x14ac:dyDescent="0.25">
      <c r="N309" s="26"/>
      <c r="O309" s="26"/>
      <c r="P309" s="26"/>
      <c r="Q309" s="26"/>
      <c r="Z309" s="13"/>
    </row>
    <row r="310" spans="14:26" s="12" customFormat="1" x14ac:dyDescent="0.25">
      <c r="N310" s="26"/>
      <c r="O310" s="26"/>
      <c r="P310" s="26"/>
      <c r="Q310" s="26"/>
      <c r="Z310" s="13"/>
    </row>
    <row r="311" spans="14:26" s="12" customFormat="1" x14ac:dyDescent="0.25">
      <c r="N311" s="26"/>
      <c r="O311" s="26"/>
      <c r="P311" s="26"/>
      <c r="Q311" s="26"/>
      <c r="Z311" s="13"/>
    </row>
    <row r="312" spans="14:26" s="12" customFormat="1" x14ac:dyDescent="0.25">
      <c r="N312" s="26"/>
      <c r="O312" s="26"/>
      <c r="P312" s="26"/>
      <c r="Q312" s="26"/>
      <c r="Z312" s="13"/>
    </row>
    <row r="313" spans="14:26" s="12" customFormat="1" x14ac:dyDescent="0.25">
      <c r="N313" s="26"/>
      <c r="O313" s="26"/>
      <c r="P313" s="26"/>
      <c r="Q313" s="26"/>
      <c r="Z313" s="13"/>
    </row>
    <row r="314" spans="14:26" s="12" customFormat="1" x14ac:dyDescent="0.25">
      <c r="N314" s="26"/>
      <c r="O314" s="26"/>
      <c r="P314" s="26"/>
      <c r="Q314" s="26"/>
      <c r="Z314" s="13"/>
    </row>
    <row r="315" spans="14:26" s="12" customFormat="1" x14ac:dyDescent="0.25">
      <c r="N315" s="26"/>
      <c r="O315" s="26"/>
      <c r="P315" s="26"/>
      <c r="Q315" s="26"/>
      <c r="Z315" s="13"/>
    </row>
    <row r="316" spans="14:26" s="12" customFormat="1" x14ac:dyDescent="0.25">
      <c r="N316" s="26"/>
      <c r="O316" s="26"/>
      <c r="P316" s="26"/>
      <c r="Q316" s="26"/>
      <c r="Z316" s="13"/>
    </row>
    <row r="317" spans="14:26" s="12" customFormat="1" x14ac:dyDescent="0.25">
      <c r="N317" s="26"/>
      <c r="O317" s="26"/>
      <c r="P317" s="26"/>
      <c r="Q317" s="26"/>
      <c r="Z317" s="13"/>
    </row>
    <row r="318" spans="14:26" s="12" customFormat="1" x14ac:dyDescent="0.25">
      <c r="N318" s="26"/>
      <c r="O318" s="26"/>
      <c r="P318" s="26"/>
      <c r="Q318" s="26"/>
      <c r="Z318" s="13"/>
    </row>
    <row r="319" spans="14:26" s="12" customFormat="1" x14ac:dyDescent="0.25">
      <c r="N319" s="26"/>
      <c r="O319" s="26"/>
      <c r="P319" s="26"/>
      <c r="Q319" s="26"/>
      <c r="Z319" s="13"/>
    </row>
    <row r="320" spans="14:26" s="12" customFormat="1" x14ac:dyDescent="0.25">
      <c r="N320" s="26"/>
      <c r="O320" s="26"/>
      <c r="P320" s="26"/>
      <c r="Q320" s="26"/>
      <c r="Z320" s="13"/>
    </row>
    <row r="321" spans="14:26" s="12" customFormat="1" x14ac:dyDescent="0.25">
      <c r="N321" s="26"/>
      <c r="O321" s="26"/>
      <c r="P321" s="26"/>
      <c r="Q321" s="26"/>
      <c r="Z321" s="13"/>
    </row>
  </sheetData>
  <autoFilter ref="A1:AM1" xr:uid="{00000000-0009-0000-0000-000006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pageSetUpPr fitToPage="1"/>
  </sheetPr>
  <dimension ref="A1:AD326"/>
  <sheetViews>
    <sheetView showGridLines="0" zoomScale="74" zoomScaleNormal="100" zoomScaleSheetLayoutView="98" workbookViewId="0">
      <selection activeCell="H16" sqref="H16"/>
    </sheetView>
  </sheetViews>
  <sheetFormatPr baseColWidth="10" defaultColWidth="11.42578125" defaultRowHeight="15" outlineLevelCol="1" x14ac:dyDescent="0.25"/>
  <cols>
    <col min="1" max="1" width="2.140625" style="12" customWidth="1"/>
    <col min="2" max="2" width="1.5703125" style="3" customWidth="1"/>
    <col min="3" max="3" width="4.5703125" style="3" customWidth="1"/>
    <col min="4" max="4" width="65.5703125" style="3" customWidth="1"/>
    <col min="5" max="5" width="17.7109375" style="24" customWidth="1"/>
    <col min="6" max="6" width="7.85546875" style="24" customWidth="1"/>
    <col min="7" max="7" width="7.42578125" style="24" customWidth="1"/>
    <col min="8" max="8" width="8.7109375" style="24" customWidth="1"/>
    <col min="9" max="9" width="7.85546875" style="24" customWidth="1"/>
    <col min="10" max="10" width="5.140625" style="24" customWidth="1"/>
    <col min="11" max="11" width="6.42578125" style="24" customWidth="1"/>
    <col min="12" max="12" width="11.85546875" style="24" customWidth="1"/>
    <col min="13" max="13" width="4.42578125" style="24" customWidth="1"/>
    <col min="14" max="17" width="4.5703125" style="24" customWidth="1"/>
    <col min="18" max="18" width="4.42578125" style="24" hidden="1" customWidth="1" outlineLevel="1"/>
    <col min="19" max="19" width="3.5703125" style="24" hidden="1" customWidth="1" outlineLevel="1"/>
    <col min="20" max="20" width="6.85546875" style="24" customWidth="1" outlineLevel="1"/>
    <col min="21" max="21" width="6.7109375" style="24" customWidth="1" outlineLevel="1"/>
    <col min="22" max="23" width="4.5703125" style="24" customWidth="1" outlineLevel="1"/>
    <col min="24" max="24" width="11.42578125" style="24" customWidth="1" outlineLevel="1"/>
    <col min="25" max="25" width="11.5703125" style="24" customWidth="1" outlineLevel="1"/>
    <col min="26" max="26" width="16.42578125" style="24" customWidth="1" outlineLevel="1"/>
    <col min="27" max="27" width="7.85546875" style="25" customWidth="1" outlineLevel="1"/>
    <col min="28" max="28" width="15.42578125" style="25" customWidth="1" outlineLevel="1"/>
    <col min="29" max="29" width="9.42578125" style="24" customWidth="1" outlineLevel="1"/>
    <col min="30" max="30" width="9.5703125" style="39" customWidth="1" outlineLevel="1"/>
    <col min="31" max="16384" width="11.42578125" style="12"/>
  </cols>
  <sheetData>
    <row r="1" spans="1:30"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7" customFormat="1" ht="15.75" x14ac:dyDescent="0.25">
      <c r="A2" s="2" t="s">
        <v>0</v>
      </c>
      <c r="B2" s="4" t="s">
        <v>65</v>
      </c>
      <c r="C2" s="4"/>
      <c r="D2" s="4"/>
      <c r="E2" s="5"/>
      <c r="F2" s="5"/>
      <c r="G2" s="5"/>
      <c r="H2" s="5"/>
      <c r="I2" s="5"/>
      <c r="J2" s="5"/>
      <c r="K2" s="5"/>
      <c r="L2" s="5"/>
      <c r="M2" s="5"/>
      <c r="N2" s="5"/>
      <c r="O2" s="5"/>
      <c r="P2" s="5"/>
      <c r="Q2" s="5"/>
      <c r="R2" s="5"/>
      <c r="S2" s="5"/>
      <c r="T2" s="5"/>
      <c r="U2" s="5"/>
      <c r="V2" s="5"/>
      <c r="W2" s="5"/>
      <c r="X2" s="5"/>
      <c r="Y2" s="5"/>
      <c r="Z2" s="10"/>
      <c r="AA2" s="6"/>
      <c r="AB2" s="6"/>
      <c r="AC2" s="9"/>
      <c r="AD2" s="7" t="s">
        <v>297</v>
      </c>
    </row>
    <row r="3" spans="1:30" ht="18.75" x14ac:dyDescent="0.25">
      <c r="A3" s="2" t="s">
        <v>0</v>
      </c>
      <c r="B3" s="4" t="s">
        <v>309</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317</v>
      </c>
    </row>
    <row r="4" spans="1:30" ht="15.75" x14ac:dyDescent="0.25">
      <c r="A4" s="2" t="s">
        <v>0</v>
      </c>
      <c r="B4" s="23" t="s">
        <v>315</v>
      </c>
      <c r="C4" s="23"/>
      <c r="D4" s="23"/>
      <c r="E4" s="38"/>
      <c r="F4" s="38"/>
      <c r="G4" s="38"/>
      <c r="H4" s="38"/>
      <c r="I4" s="38"/>
      <c r="J4" s="38"/>
      <c r="K4" s="38"/>
      <c r="L4" s="38"/>
      <c r="M4" s="282" t="s">
        <v>1</v>
      </c>
      <c r="N4" s="283"/>
      <c r="O4" s="283"/>
      <c r="P4" s="283"/>
      <c r="Q4" s="284"/>
      <c r="R4" s="285" t="s">
        <v>22</v>
      </c>
      <c r="S4" s="286"/>
      <c r="T4" s="286"/>
      <c r="U4" s="286"/>
      <c r="V4" s="286"/>
      <c r="W4" s="286"/>
      <c r="X4" s="286"/>
      <c r="Y4" s="286"/>
      <c r="Z4" s="286"/>
      <c r="AA4" s="286"/>
      <c r="AB4" s="286"/>
      <c r="AC4" s="286"/>
      <c r="AD4" s="287"/>
    </row>
    <row r="5" spans="1:30" ht="21" customHeight="1" x14ac:dyDescent="0.25">
      <c r="A5" s="2" t="s">
        <v>0</v>
      </c>
      <c r="B5" s="23" t="s">
        <v>310</v>
      </c>
      <c r="C5" s="23"/>
      <c r="D5" s="23"/>
      <c r="E5" s="38"/>
      <c r="F5" s="38"/>
      <c r="G5" s="38"/>
      <c r="H5" s="38"/>
      <c r="I5" s="38"/>
      <c r="J5" s="38"/>
      <c r="K5" s="38"/>
      <c r="L5" s="38"/>
      <c r="M5" s="288" t="s">
        <v>2</v>
      </c>
      <c r="N5" s="289"/>
      <c r="O5" s="289"/>
      <c r="P5" s="289"/>
      <c r="Q5" s="290"/>
      <c r="R5" s="291" t="s">
        <v>51</v>
      </c>
      <c r="S5" s="292"/>
      <c r="T5" s="292"/>
      <c r="U5" s="292"/>
      <c r="V5" s="292"/>
      <c r="W5" s="293"/>
      <c r="X5" s="280" t="s">
        <v>3</v>
      </c>
      <c r="Y5" s="280"/>
      <c r="Z5" s="294"/>
      <c r="AA5" s="279" t="s">
        <v>4</v>
      </c>
      <c r="AB5" s="280"/>
      <c r="AC5" s="281"/>
      <c r="AD5" s="92"/>
    </row>
    <row r="6" spans="1:30" s="13" customFormat="1" ht="47.25" customHeight="1" x14ac:dyDescent="0.2">
      <c r="A6" s="2" t="s">
        <v>0</v>
      </c>
      <c r="B6" s="83" t="s">
        <v>5</v>
      </c>
      <c r="C6" s="56"/>
      <c r="D6" s="57"/>
      <c r="E6" s="42" t="s">
        <v>6</v>
      </c>
      <c r="F6" s="144" t="s">
        <v>257</v>
      </c>
      <c r="G6" s="144" t="s">
        <v>260</v>
      </c>
      <c r="H6" s="144" t="s">
        <v>259</v>
      </c>
      <c r="I6" s="144" t="s">
        <v>261</v>
      </c>
      <c r="J6" s="144" t="s">
        <v>262</v>
      </c>
      <c r="K6" s="144" t="s">
        <v>263</v>
      </c>
      <c r="L6" s="144" t="s">
        <v>57</v>
      </c>
      <c r="M6" s="41" t="s">
        <v>7</v>
      </c>
      <c r="N6" s="141" t="s">
        <v>8</v>
      </c>
      <c r="O6" s="142" t="s">
        <v>9</v>
      </c>
      <c r="P6" s="142" t="s">
        <v>10</v>
      </c>
      <c r="Q6" s="143" t="s">
        <v>62</v>
      </c>
      <c r="R6" s="84" t="s">
        <v>23</v>
      </c>
      <c r="S6" s="85" t="s">
        <v>25</v>
      </c>
      <c r="T6" s="265" t="s">
        <v>318</v>
      </c>
      <c r="U6" s="86" t="s">
        <v>296</v>
      </c>
      <c r="V6" s="87" t="s">
        <v>26</v>
      </c>
      <c r="W6" s="88" t="s">
        <v>27</v>
      </c>
      <c r="X6" s="89" t="s">
        <v>11</v>
      </c>
      <c r="Y6" s="89" t="s">
        <v>12</v>
      </c>
      <c r="Z6" s="89" t="s">
        <v>13</v>
      </c>
      <c r="AA6" s="90" t="s">
        <v>11</v>
      </c>
      <c r="AB6" s="89" t="s">
        <v>12</v>
      </c>
      <c r="AC6" s="91" t="s">
        <v>13</v>
      </c>
      <c r="AD6" s="42" t="s">
        <v>20</v>
      </c>
    </row>
    <row r="7" spans="1:30" s="3" customFormat="1" ht="18" customHeight="1" x14ac:dyDescent="0.25">
      <c r="A7" s="2" t="s">
        <v>24</v>
      </c>
      <c r="B7" s="108" t="s">
        <v>53</v>
      </c>
      <c r="C7" s="93"/>
      <c r="D7" s="93"/>
      <c r="E7" s="93"/>
      <c r="F7" s="93"/>
      <c r="G7" s="93"/>
      <c r="H7" s="93"/>
      <c r="I7" s="93"/>
      <c r="J7" s="93"/>
      <c r="K7" s="93"/>
      <c r="L7" s="93"/>
      <c r="M7" s="93"/>
      <c r="N7" s="94"/>
      <c r="O7" s="95"/>
      <c r="P7" s="95"/>
      <c r="Q7" s="95"/>
      <c r="R7" s="95"/>
      <c r="S7" s="96"/>
      <c r="T7" s="266"/>
      <c r="U7" s="96"/>
      <c r="V7" s="96"/>
      <c r="W7" s="96"/>
      <c r="X7" s="96"/>
      <c r="Y7" s="97"/>
      <c r="Z7" s="97"/>
      <c r="AA7" s="98"/>
      <c r="AB7" s="97"/>
      <c r="AC7" s="97"/>
      <c r="AD7" s="99"/>
    </row>
    <row r="8" spans="1:30" s="3" customFormat="1" ht="30" customHeight="1" x14ac:dyDescent="0.25">
      <c r="A8" s="2"/>
      <c r="B8" s="109"/>
      <c r="C8" s="110" t="s">
        <v>124</v>
      </c>
      <c r="D8" s="110"/>
      <c r="E8" s="100" t="s">
        <v>82</v>
      </c>
      <c r="F8" s="234" t="s">
        <v>258</v>
      </c>
      <c r="G8" s="234">
        <f>U8</f>
        <v>2</v>
      </c>
      <c r="H8" s="234"/>
      <c r="I8" s="234"/>
      <c r="J8" s="234"/>
      <c r="K8" s="234"/>
      <c r="L8" s="173" t="s">
        <v>165</v>
      </c>
      <c r="M8" s="101" t="s">
        <v>109</v>
      </c>
      <c r="N8" s="111">
        <v>15</v>
      </c>
      <c r="O8" s="112"/>
      <c r="P8" s="112"/>
      <c r="Q8" s="113"/>
      <c r="R8" s="114"/>
      <c r="S8" s="115"/>
      <c r="T8" s="267">
        <v>2</v>
      </c>
      <c r="U8" s="114">
        <v>2</v>
      </c>
      <c r="V8" s="116">
        <v>2</v>
      </c>
      <c r="W8" s="115">
        <v>6</v>
      </c>
      <c r="X8" s="120" t="s">
        <v>75</v>
      </c>
      <c r="Y8" s="125" t="s">
        <v>136</v>
      </c>
      <c r="Z8" s="123" t="s">
        <v>74</v>
      </c>
      <c r="AA8" s="120" t="s">
        <v>75</v>
      </c>
      <c r="AB8" s="125" t="s">
        <v>136</v>
      </c>
      <c r="AC8" s="123" t="s">
        <v>74</v>
      </c>
      <c r="AD8" s="100"/>
    </row>
    <row r="9" spans="1:30" s="3" customFormat="1" ht="30" customHeight="1" x14ac:dyDescent="0.25">
      <c r="A9" s="2"/>
      <c r="B9" s="109"/>
      <c r="C9" s="110" t="s">
        <v>245</v>
      </c>
      <c r="D9" s="110"/>
      <c r="E9" s="118" t="s">
        <v>116</v>
      </c>
      <c r="F9" s="235" t="s">
        <v>258</v>
      </c>
      <c r="G9" s="235"/>
      <c r="H9" s="235"/>
      <c r="I9" s="235"/>
      <c r="J9" s="235">
        <f>U9</f>
        <v>2</v>
      </c>
      <c r="K9" s="235"/>
      <c r="L9" s="173" t="s">
        <v>219</v>
      </c>
      <c r="M9" s="101" t="s">
        <v>109</v>
      </c>
      <c r="N9" s="120">
        <v>10</v>
      </c>
      <c r="O9" s="121"/>
      <c r="P9" s="121"/>
      <c r="Q9" s="122"/>
      <c r="R9" s="120"/>
      <c r="S9" s="122"/>
      <c r="T9" s="267">
        <v>1.5</v>
      </c>
      <c r="U9" s="258">
        <v>2</v>
      </c>
      <c r="V9" s="241">
        <v>2</v>
      </c>
      <c r="W9" s="126">
        <v>6</v>
      </c>
      <c r="X9" s="120" t="s">
        <v>126</v>
      </c>
      <c r="Y9" s="125" t="s">
        <v>136</v>
      </c>
      <c r="Z9" s="123" t="s">
        <v>127</v>
      </c>
      <c r="AA9" s="120" t="s">
        <v>75</v>
      </c>
      <c r="AB9" s="125" t="s">
        <v>136</v>
      </c>
      <c r="AC9" s="123" t="s">
        <v>74</v>
      </c>
      <c r="AD9" s="118"/>
    </row>
    <row r="10" spans="1:30" s="3" customFormat="1" ht="30" customHeight="1" x14ac:dyDescent="0.25">
      <c r="A10" s="2"/>
      <c r="B10" s="109"/>
      <c r="C10" s="110" t="s">
        <v>246</v>
      </c>
      <c r="D10" s="110"/>
      <c r="E10" s="100" t="s">
        <v>128</v>
      </c>
      <c r="F10" s="234" t="s">
        <v>258</v>
      </c>
      <c r="G10" s="234">
        <f>U10</f>
        <v>3</v>
      </c>
      <c r="H10" s="234"/>
      <c r="I10" s="234"/>
      <c r="J10" s="234"/>
      <c r="K10" s="234"/>
      <c r="L10" s="173" t="s">
        <v>166</v>
      </c>
      <c r="M10" s="101" t="s">
        <v>109</v>
      </c>
      <c r="N10" s="111">
        <v>20</v>
      </c>
      <c r="O10" s="112"/>
      <c r="P10" s="112"/>
      <c r="Q10" s="113"/>
      <c r="R10" s="114"/>
      <c r="S10" s="115"/>
      <c r="T10" s="267">
        <f t="shared" ref="T10:T13" si="0">U10/36*30</f>
        <v>2.5</v>
      </c>
      <c r="U10" s="114">
        <v>3</v>
      </c>
      <c r="V10" s="116">
        <v>3</v>
      </c>
      <c r="W10" s="115">
        <v>6</v>
      </c>
      <c r="X10" s="120" t="s">
        <v>75</v>
      </c>
      <c r="Y10" s="125" t="s">
        <v>136</v>
      </c>
      <c r="Z10" s="123" t="s">
        <v>74</v>
      </c>
      <c r="AA10" s="120" t="s">
        <v>75</v>
      </c>
      <c r="AB10" s="125" t="s">
        <v>136</v>
      </c>
      <c r="AC10" s="123" t="s">
        <v>74</v>
      </c>
      <c r="AD10" s="100"/>
    </row>
    <row r="11" spans="1:30" s="3" customFormat="1" ht="30" customHeight="1" x14ac:dyDescent="0.25">
      <c r="A11" s="2"/>
      <c r="B11" s="109"/>
      <c r="C11" s="110" t="s">
        <v>247</v>
      </c>
      <c r="D11" s="110"/>
      <c r="E11" s="118" t="s">
        <v>95</v>
      </c>
      <c r="F11" s="235" t="s">
        <v>258</v>
      </c>
      <c r="G11" s="235"/>
      <c r="H11" s="235">
        <f>U11</f>
        <v>3</v>
      </c>
      <c r="I11" s="235"/>
      <c r="J11" s="235"/>
      <c r="K11" s="235"/>
      <c r="L11" s="173" t="s">
        <v>165</v>
      </c>
      <c r="M11" s="101" t="s">
        <v>109</v>
      </c>
      <c r="N11" s="120">
        <v>20</v>
      </c>
      <c r="O11" s="121"/>
      <c r="P11" s="121"/>
      <c r="Q11" s="122"/>
      <c r="R11" s="120"/>
      <c r="S11" s="122"/>
      <c r="T11" s="267">
        <f t="shared" si="0"/>
        <v>2.5</v>
      </c>
      <c r="U11" s="258">
        <v>3</v>
      </c>
      <c r="V11" s="241">
        <v>3</v>
      </c>
      <c r="W11" s="126">
        <v>6</v>
      </c>
      <c r="X11" s="120" t="s">
        <v>75</v>
      </c>
      <c r="Y11" s="125" t="s">
        <v>136</v>
      </c>
      <c r="Z11" s="123" t="s">
        <v>74</v>
      </c>
      <c r="AA11" s="120" t="s">
        <v>75</v>
      </c>
      <c r="AB11" s="125" t="s">
        <v>136</v>
      </c>
      <c r="AC11" s="123" t="s">
        <v>74</v>
      </c>
      <c r="AD11" s="118"/>
    </row>
    <row r="12" spans="1:30" s="3" customFormat="1" ht="30" customHeight="1" x14ac:dyDescent="0.25">
      <c r="A12" s="2"/>
      <c r="B12" s="109"/>
      <c r="C12" s="110" t="s">
        <v>248</v>
      </c>
      <c r="D12" s="110"/>
      <c r="E12" s="118" t="s">
        <v>129</v>
      </c>
      <c r="F12" s="235" t="s">
        <v>258</v>
      </c>
      <c r="G12" s="235"/>
      <c r="H12" s="235">
        <f>U12</f>
        <v>4.5</v>
      </c>
      <c r="I12" s="235"/>
      <c r="J12" s="235"/>
      <c r="K12" s="235"/>
      <c r="L12" s="173" t="s">
        <v>165</v>
      </c>
      <c r="M12" s="101" t="s">
        <v>109</v>
      </c>
      <c r="N12" s="120">
        <v>30</v>
      </c>
      <c r="O12" s="121"/>
      <c r="P12" s="121"/>
      <c r="Q12" s="122"/>
      <c r="R12" s="120"/>
      <c r="S12" s="122"/>
      <c r="T12" s="267">
        <v>3.5</v>
      </c>
      <c r="U12" s="258">
        <v>4.5</v>
      </c>
      <c r="V12" s="241">
        <v>4.5</v>
      </c>
      <c r="W12" s="126">
        <v>6</v>
      </c>
      <c r="X12" s="120" t="s">
        <v>75</v>
      </c>
      <c r="Y12" s="125" t="s">
        <v>136</v>
      </c>
      <c r="Z12" s="123" t="s">
        <v>74</v>
      </c>
      <c r="AA12" s="124" t="s">
        <v>75</v>
      </c>
      <c r="AB12" s="125" t="s">
        <v>136</v>
      </c>
      <c r="AC12" s="123" t="s">
        <v>74</v>
      </c>
      <c r="AD12" s="118"/>
    </row>
    <row r="13" spans="1:30" s="3" customFormat="1" ht="30" customHeight="1" x14ac:dyDescent="0.25">
      <c r="A13" s="2"/>
      <c r="B13" s="109"/>
      <c r="C13" s="110" t="s">
        <v>249</v>
      </c>
      <c r="D13" s="110"/>
      <c r="E13" s="100" t="s">
        <v>119</v>
      </c>
      <c r="F13" s="234" t="s">
        <v>258</v>
      </c>
      <c r="G13" s="234">
        <f t="shared" ref="G13:G18" si="1">U13</f>
        <v>3</v>
      </c>
      <c r="H13" s="234"/>
      <c r="I13" s="234"/>
      <c r="J13" s="234"/>
      <c r="K13" s="234"/>
      <c r="L13" s="173" t="s">
        <v>165</v>
      </c>
      <c r="M13" s="101" t="s">
        <v>109</v>
      </c>
      <c r="N13" s="111">
        <v>20</v>
      </c>
      <c r="O13" s="112"/>
      <c r="P13" s="112"/>
      <c r="Q13" s="113"/>
      <c r="R13" s="114"/>
      <c r="S13" s="115"/>
      <c r="T13" s="267">
        <f t="shared" si="0"/>
        <v>2.5</v>
      </c>
      <c r="U13" s="114">
        <v>3</v>
      </c>
      <c r="V13" s="116">
        <v>3</v>
      </c>
      <c r="W13" s="115">
        <v>6</v>
      </c>
      <c r="X13" s="120" t="s">
        <v>75</v>
      </c>
      <c r="Y13" s="125" t="s">
        <v>136</v>
      </c>
      <c r="Z13" s="123" t="s">
        <v>74</v>
      </c>
      <c r="AA13" s="120" t="s">
        <v>75</v>
      </c>
      <c r="AB13" s="125" t="s">
        <v>136</v>
      </c>
      <c r="AC13" s="123" t="s">
        <v>74</v>
      </c>
      <c r="AD13" s="118"/>
    </row>
    <row r="14" spans="1:30" s="3" customFormat="1" ht="30" customHeight="1" x14ac:dyDescent="0.25">
      <c r="A14" s="2"/>
      <c r="B14" s="109"/>
      <c r="C14" s="110" t="s">
        <v>250</v>
      </c>
      <c r="D14" s="110"/>
      <c r="E14" s="118" t="s">
        <v>95</v>
      </c>
      <c r="F14" s="235" t="s">
        <v>258</v>
      </c>
      <c r="G14" s="235">
        <f t="shared" si="1"/>
        <v>2.5</v>
      </c>
      <c r="H14" s="235"/>
      <c r="I14" s="235"/>
      <c r="J14" s="235"/>
      <c r="K14" s="235"/>
      <c r="L14" s="173" t="s">
        <v>166</v>
      </c>
      <c r="M14" s="101" t="s">
        <v>109</v>
      </c>
      <c r="N14" s="120">
        <v>20</v>
      </c>
      <c r="O14" s="121"/>
      <c r="P14" s="121"/>
      <c r="Q14" s="122"/>
      <c r="R14" s="120"/>
      <c r="S14" s="122"/>
      <c r="T14" s="267">
        <v>2</v>
      </c>
      <c r="U14" s="124">
        <v>2.5</v>
      </c>
      <c r="V14" s="241">
        <v>2.5</v>
      </c>
      <c r="W14" s="126">
        <v>6</v>
      </c>
      <c r="X14" s="120" t="s">
        <v>75</v>
      </c>
      <c r="Y14" s="125" t="s">
        <v>136</v>
      </c>
      <c r="Z14" s="123" t="s">
        <v>74</v>
      </c>
      <c r="AA14" s="120" t="s">
        <v>75</v>
      </c>
      <c r="AB14" s="125" t="s">
        <v>136</v>
      </c>
      <c r="AC14" s="123" t="s">
        <v>74</v>
      </c>
      <c r="AD14" s="118"/>
    </row>
    <row r="15" spans="1:30" s="3" customFormat="1" ht="30" customHeight="1" x14ac:dyDescent="0.25">
      <c r="A15" s="2"/>
      <c r="B15" s="109"/>
      <c r="C15" s="110" t="s">
        <v>251</v>
      </c>
      <c r="D15" s="110"/>
      <c r="E15" s="118" t="s">
        <v>254</v>
      </c>
      <c r="F15" s="235" t="s">
        <v>258</v>
      </c>
      <c r="G15" s="235">
        <f t="shared" si="1"/>
        <v>4.5</v>
      </c>
      <c r="H15" s="235"/>
      <c r="I15" s="235"/>
      <c r="J15" s="235"/>
      <c r="K15" s="235"/>
      <c r="L15" s="173" t="s">
        <v>165</v>
      </c>
      <c r="M15" s="101" t="s">
        <v>109</v>
      </c>
      <c r="N15" s="111">
        <v>30</v>
      </c>
      <c r="O15" s="112"/>
      <c r="P15" s="112"/>
      <c r="Q15" s="113"/>
      <c r="R15" s="114"/>
      <c r="S15" s="115"/>
      <c r="T15" s="267">
        <v>4</v>
      </c>
      <c r="U15" s="258">
        <v>4.5</v>
      </c>
      <c r="V15" s="116">
        <v>4.5</v>
      </c>
      <c r="W15" s="115">
        <v>6</v>
      </c>
      <c r="X15" s="120" t="s">
        <v>75</v>
      </c>
      <c r="Y15" s="125" t="s">
        <v>136</v>
      </c>
      <c r="Z15" s="123" t="s">
        <v>74</v>
      </c>
      <c r="AA15" s="120" t="s">
        <v>75</v>
      </c>
      <c r="AB15" s="125" t="s">
        <v>136</v>
      </c>
      <c r="AC15" s="123" t="s">
        <v>74</v>
      </c>
      <c r="AD15" s="100"/>
    </row>
    <row r="16" spans="1:30" s="3" customFormat="1" ht="30" customHeight="1" x14ac:dyDescent="0.25">
      <c r="A16" s="2"/>
      <c r="B16" s="109"/>
      <c r="C16" s="110" t="s">
        <v>252</v>
      </c>
      <c r="D16" s="110"/>
      <c r="E16" s="100" t="s">
        <v>119</v>
      </c>
      <c r="F16" s="234" t="s">
        <v>258</v>
      </c>
      <c r="G16" s="234">
        <f t="shared" si="1"/>
        <v>2</v>
      </c>
      <c r="H16" s="234"/>
      <c r="I16" s="234"/>
      <c r="J16" s="234"/>
      <c r="K16" s="234"/>
      <c r="L16" s="173" t="s">
        <v>165</v>
      </c>
      <c r="M16" s="101" t="s">
        <v>109</v>
      </c>
      <c r="N16" s="258">
        <v>10</v>
      </c>
      <c r="O16" s="121"/>
      <c r="P16" s="121"/>
      <c r="Q16" s="122"/>
      <c r="R16" s="120"/>
      <c r="S16" s="122"/>
      <c r="T16" s="267">
        <v>1.5</v>
      </c>
      <c r="U16" s="114">
        <v>2</v>
      </c>
      <c r="V16" s="241">
        <v>2</v>
      </c>
      <c r="W16" s="126">
        <v>6</v>
      </c>
      <c r="X16" s="120" t="s">
        <v>75</v>
      </c>
      <c r="Y16" s="125" t="s">
        <v>136</v>
      </c>
      <c r="Z16" s="123" t="s">
        <v>74</v>
      </c>
      <c r="AA16" s="120" t="s">
        <v>75</v>
      </c>
      <c r="AB16" s="125" t="s">
        <v>136</v>
      </c>
      <c r="AC16" s="123" t="s">
        <v>74</v>
      </c>
      <c r="AD16" s="118"/>
    </row>
    <row r="17" spans="1:30" s="3" customFormat="1" ht="30" customHeight="1" x14ac:dyDescent="0.25">
      <c r="A17" s="2"/>
      <c r="B17" s="109"/>
      <c r="C17" s="110" t="s">
        <v>255</v>
      </c>
      <c r="D17" s="110"/>
      <c r="E17" s="253" t="s">
        <v>301</v>
      </c>
      <c r="F17" s="235" t="s">
        <v>258</v>
      </c>
      <c r="G17" s="235">
        <f t="shared" si="1"/>
        <v>1.5</v>
      </c>
      <c r="H17" s="235"/>
      <c r="I17" s="235"/>
      <c r="J17" s="235"/>
      <c r="K17" s="235"/>
      <c r="L17" s="173" t="s">
        <v>168</v>
      </c>
      <c r="M17" s="101" t="s">
        <v>109</v>
      </c>
      <c r="N17" s="111">
        <v>10</v>
      </c>
      <c r="O17" s="112"/>
      <c r="P17" s="112"/>
      <c r="Q17" s="113"/>
      <c r="R17" s="114"/>
      <c r="S17" s="115"/>
      <c r="T17" s="267">
        <v>1.5</v>
      </c>
      <c r="U17" s="120">
        <v>1.5</v>
      </c>
      <c r="V17" s="116">
        <v>1.5</v>
      </c>
      <c r="W17" s="115">
        <v>6</v>
      </c>
      <c r="X17" s="120" t="s">
        <v>75</v>
      </c>
      <c r="Y17" s="125" t="s">
        <v>136</v>
      </c>
      <c r="Z17" s="123" t="s">
        <v>74</v>
      </c>
      <c r="AA17" s="120" t="s">
        <v>75</v>
      </c>
      <c r="AB17" s="125" t="s">
        <v>136</v>
      </c>
      <c r="AC17" s="123" t="s">
        <v>74</v>
      </c>
      <c r="AD17" s="118"/>
    </row>
    <row r="18" spans="1:30" s="3" customFormat="1" ht="30" customHeight="1" x14ac:dyDescent="0.25">
      <c r="A18" s="2"/>
      <c r="B18" s="109"/>
      <c r="C18" s="110" t="s">
        <v>256</v>
      </c>
      <c r="D18" s="110"/>
      <c r="E18" s="100" t="s">
        <v>130</v>
      </c>
      <c r="F18" s="234" t="s">
        <v>258</v>
      </c>
      <c r="G18" s="234">
        <f t="shared" si="1"/>
        <v>2</v>
      </c>
      <c r="H18" s="234"/>
      <c r="I18" s="234"/>
      <c r="J18" s="234"/>
      <c r="K18" s="234"/>
      <c r="L18" s="173" t="s">
        <v>168</v>
      </c>
      <c r="M18" s="101" t="s">
        <v>109</v>
      </c>
      <c r="N18" s="120">
        <v>15</v>
      </c>
      <c r="O18" s="121"/>
      <c r="P18" s="121"/>
      <c r="Q18" s="122"/>
      <c r="R18" s="120"/>
      <c r="S18" s="122"/>
      <c r="T18" s="267">
        <v>1.5</v>
      </c>
      <c r="U18" s="114">
        <v>2</v>
      </c>
      <c r="V18" s="121">
        <v>2</v>
      </c>
      <c r="W18" s="122">
        <v>6</v>
      </c>
      <c r="X18" s="120" t="s">
        <v>75</v>
      </c>
      <c r="Y18" s="125" t="s">
        <v>136</v>
      </c>
      <c r="Z18" s="123" t="s">
        <v>74</v>
      </c>
      <c r="AA18" s="120" t="s">
        <v>75</v>
      </c>
      <c r="AB18" s="125" t="s">
        <v>136</v>
      </c>
      <c r="AC18" s="123" t="s">
        <v>74</v>
      </c>
      <c r="AD18" s="100"/>
    </row>
    <row r="19" spans="1:30" s="3" customFormat="1" ht="40.35" hidden="1" customHeight="1" x14ac:dyDescent="0.25">
      <c r="A19" s="2" t="s">
        <v>0</v>
      </c>
      <c r="B19" s="109"/>
      <c r="C19" s="255" t="s">
        <v>125</v>
      </c>
      <c r="D19" s="110"/>
      <c r="E19" s="129"/>
      <c r="F19" s="237"/>
      <c r="G19" s="237"/>
      <c r="H19" s="237"/>
      <c r="I19" s="237"/>
      <c r="J19" s="237"/>
      <c r="K19" s="254"/>
      <c r="L19" s="173"/>
      <c r="M19" s="101"/>
      <c r="N19" s="131"/>
      <c r="O19" s="132"/>
      <c r="P19" s="132"/>
      <c r="Q19" s="133"/>
      <c r="R19" s="134"/>
      <c r="S19" s="135"/>
      <c r="T19" s="268"/>
      <c r="U19" s="136"/>
      <c r="V19" s="136"/>
      <c r="W19" s="135"/>
      <c r="X19" s="120"/>
      <c r="Y19" s="125"/>
      <c r="Z19" s="123"/>
      <c r="AA19" s="120"/>
      <c r="AB19" s="125"/>
      <c r="AC19" s="123"/>
      <c r="AD19" s="129"/>
    </row>
    <row r="20" spans="1:30" s="46" customFormat="1" ht="12.75" x14ac:dyDescent="0.25">
      <c r="A20" s="103" t="s">
        <v>0</v>
      </c>
      <c r="B20" s="104"/>
      <c r="C20" s="104"/>
      <c r="D20" s="104"/>
      <c r="L20" s="14" t="s">
        <v>54</v>
      </c>
      <c r="M20" s="15">
        <f>SUM(N20:Q20)</f>
        <v>200</v>
      </c>
      <c r="N20" s="16">
        <f>SUM(N8:N19)</f>
        <v>200</v>
      </c>
      <c r="O20" s="16">
        <f>SUM(O8:O19)</f>
        <v>0</v>
      </c>
      <c r="P20" s="16">
        <f>SUM(P8:P19)</f>
        <v>0</v>
      </c>
      <c r="Q20" s="16">
        <f>SUM(Q8:Q19)</f>
        <v>0</v>
      </c>
      <c r="R20" s="18"/>
      <c r="S20" s="18"/>
      <c r="T20" s="269">
        <f>SUM(T8:T19)</f>
        <v>25</v>
      </c>
      <c r="U20" s="18">
        <f>SUM(U8:U19)</f>
        <v>30</v>
      </c>
      <c r="V20" s="18">
        <f>SUM(V8:V19)</f>
        <v>30</v>
      </c>
      <c r="W20" s="18"/>
      <c r="X20" s="19"/>
      <c r="Y20" s="105"/>
      <c r="Z20" s="105"/>
      <c r="AA20" s="105"/>
      <c r="AB20" s="105"/>
      <c r="AC20" s="105"/>
      <c r="AD20" s="106"/>
    </row>
    <row r="21" spans="1:30" s="46" customFormat="1" ht="12.75" x14ac:dyDescent="0.2">
      <c r="A21" s="103"/>
      <c r="B21" s="168"/>
      <c r="C21" s="104"/>
      <c r="D21" s="104"/>
      <c r="L21" s="14"/>
      <c r="M21" s="15"/>
      <c r="N21" s="16"/>
      <c r="O21" s="16"/>
      <c r="P21" s="16"/>
      <c r="Q21" s="16"/>
      <c r="R21" s="18"/>
      <c r="S21" s="18"/>
      <c r="T21" s="269"/>
      <c r="U21" s="18"/>
      <c r="V21" s="18"/>
      <c r="W21" s="18"/>
      <c r="X21" s="19"/>
      <c r="Y21" s="105"/>
      <c r="Z21" s="105"/>
      <c r="AA21" s="105"/>
      <c r="AB21" s="105"/>
      <c r="AC21" s="105"/>
      <c r="AD21" s="106"/>
    </row>
    <row r="22" spans="1:30" s="3" customFormat="1" ht="18" customHeight="1" x14ac:dyDescent="0.25">
      <c r="A22" s="2" t="s">
        <v>24</v>
      </c>
      <c r="B22" s="108" t="s">
        <v>52</v>
      </c>
      <c r="C22" s="93"/>
      <c r="D22" s="93"/>
      <c r="E22" s="93"/>
      <c r="F22" s="93"/>
      <c r="G22" s="93"/>
      <c r="H22" s="93"/>
      <c r="I22" s="93"/>
      <c r="J22" s="93"/>
      <c r="K22" s="93"/>
      <c r="L22" s="93"/>
      <c r="M22" s="93"/>
      <c r="N22" s="94"/>
      <c r="O22" s="95"/>
      <c r="P22" s="95"/>
      <c r="Q22" s="95"/>
      <c r="R22" s="95"/>
      <c r="S22" s="98"/>
      <c r="T22" s="270"/>
      <c r="U22" s="98"/>
      <c r="V22" s="98"/>
      <c r="W22" s="98"/>
      <c r="X22" s="98"/>
      <c r="Y22" s="97"/>
      <c r="Z22" s="97"/>
      <c r="AA22" s="98"/>
      <c r="AB22" s="97"/>
      <c r="AC22" s="97"/>
      <c r="AD22" s="99"/>
    </row>
    <row r="23" spans="1:30" s="3" customFormat="1" ht="30" customHeight="1" x14ac:dyDescent="0.25">
      <c r="A23" s="2"/>
      <c r="B23" s="109"/>
      <c r="C23" s="110" t="s">
        <v>277</v>
      </c>
      <c r="D23" s="139"/>
      <c r="E23" s="118" t="s">
        <v>119</v>
      </c>
      <c r="F23" s="235" t="s">
        <v>265</v>
      </c>
      <c r="G23" s="235"/>
      <c r="H23" s="235"/>
      <c r="I23" s="235"/>
      <c r="J23" s="235"/>
      <c r="K23" s="242">
        <f>U23</f>
        <v>6</v>
      </c>
      <c r="L23" s="118" t="s">
        <v>273</v>
      </c>
      <c r="M23" s="119" t="s">
        <v>109</v>
      </c>
      <c r="N23" s="120"/>
      <c r="O23" s="121"/>
      <c r="P23" s="121"/>
      <c r="Q23" s="122"/>
      <c r="R23" s="120"/>
      <c r="S23" s="122"/>
      <c r="T23" s="271">
        <v>5</v>
      </c>
      <c r="U23" s="120">
        <v>6</v>
      </c>
      <c r="V23" s="121">
        <v>6</v>
      </c>
      <c r="W23" s="122">
        <v>10</v>
      </c>
      <c r="X23" s="120" t="s">
        <v>75</v>
      </c>
      <c r="Y23" s="121" t="s">
        <v>120</v>
      </c>
      <c r="Z23" s="123" t="s">
        <v>74</v>
      </c>
      <c r="AA23" s="120" t="s">
        <v>75</v>
      </c>
      <c r="AB23" s="121" t="s">
        <v>120</v>
      </c>
      <c r="AC23" s="123" t="s">
        <v>74</v>
      </c>
      <c r="AD23" s="118"/>
    </row>
    <row r="24" spans="1:30" s="3" customFormat="1" ht="30" customHeight="1" x14ac:dyDescent="0.25">
      <c r="A24" s="2" t="s">
        <v>0</v>
      </c>
      <c r="B24" s="127"/>
      <c r="C24" s="128"/>
      <c r="D24" s="140"/>
      <c r="E24" s="129"/>
      <c r="F24" s="129"/>
      <c r="G24" s="129"/>
      <c r="H24" s="129"/>
      <c r="I24" s="129"/>
      <c r="J24" s="129"/>
      <c r="K24" s="129"/>
      <c r="L24" s="129"/>
      <c r="M24" s="130"/>
      <c r="N24" s="131"/>
      <c r="O24" s="132"/>
      <c r="P24" s="132"/>
      <c r="Q24" s="133"/>
      <c r="R24" s="134"/>
      <c r="S24" s="135"/>
      <c r="T24" s="272"/>
      <c r="U24" s="134"/>
      <c r="V24" s="136"/>
      <c r="W24" s="135"/>
      <c r="X24" s="134"/>
      <c r="Y24" s="136"/>
      <c r="Z24" s="137"/>
      <c r="AA24" s="134"/>
      <c r="AB24" s="136"/>
      <c r="AC24" s="137"/>
      <c r="AD24" s="129"/>
    </row>
    <row r="25" spans="1:30" s="3" customFormat="1" x14ac:dyDescent="0.25">
      <c r="A25" s="2" t="s">
        <v>0</v>
      </c>
      <c r="B25" s="17"/>
      <c r="C25" s="17"/>
      <c r="D25" s="17"/>
      <c r="L25" s="14" t="s">
        <v>55</v>
      </c>
      <c r="M25" s="15">
        <f>SUM(N25:Q25)</f>
        <v>0</v>
      </c>
      <c r="N25" s="16">
        <f>SUM(N23:N24)</f>
        <v>0</v>
      </c>
      <c r="O25" s="16">
        <f>SUM(O23:O24)</f>
        <v>0</v>
      </c>
      <c r="P25" s="16">
        <f>SUM(P23:P24)</f>
        <v>0</v>
      </c>
      <c r="Q25" s="16">
        <f>SUM(Q23:Q24)</f>
        <v>0</v>
      </c>
      <c r="R25" s="18"/>
      <c r="S25" s="18"/>
      <c r="T25" s="269">
        <f>SUM(T23:T24)</f>
        <v>5</v>
      </c>
      <c r="U25" s="18">
        <f>SUM(U23:U24)</f>
        <v>6</v>
      </c>
      <c r="V25" s="18">
        <f>SUM(V23:V24)</f>
        <v>6</v>
      </c>
      <c r="W25" s="18"/>
      <c r="X25" s="19"/>
      <c r="Y25" s="19"/>
      <c r="Z25" s="19"/>
      <c r="AA25" s="19"/>
      <c r="AB25" s="19"/>
      <c r="AC25" s="19"/>
      <c r="AD25" s="34"/>
    </row>
    <row r="26" spans="1:30" s="46" customFormat="1" ht="12.75" x14ac:dyDescent="0.25">
      <c r="A26" s="103"/>
      <c r="B26" s="105"/>
      <c r="D26" s="145"/>
      <c r="L26" s="138" t="s">
        <v>56</v>
      </c>
      <c r="M26" s="146">
        <f>M25+M20</f>
        <v>200</v>
      </c>
      <c r="N26" s="145">
        <f>N25+N20</f>
        <v>200</v>
      </c>
      <c r="O26" s="145">
        <f>O25+O20</f>
        <v>0</v>
      </c>
      <c r="P26" s="145">
        <f>P25+P20</f>
        <v>0</v>
      </c>
      <c r="Q26" s="145">
        <f>Q25+Q20</f>
        <v>0</v>
      </c>
      <c r="R26" s="145"/>
      <c r="S26" s="145"/>
      <c r="T26" s="273">
        <f>T25+T20</f>
        <v>30</v>
      </c>
      <c r="U26" s="146">
        <f>U25+U20</f>
        <v>36</v>
      </c>
      <c r="V26" s="146">
        <f>V25+V20</f>
        <v>36</v>
      </c>
      <c r="W26" s="145"/>
      <c r="X26" s="106"/>
      <c r="Z26" s="106"/>
      <c r="AA26" s="105"/>
      <c r="AB26" s="105"/>
      <c r="AC26" s="106"/>
      <c r="AD26" s="106"/>
    </row>
    <row r="27" spans="1:30" x14ac:dyDescent="0.25">
      <c r="B27" s="12"/>
      <c r="C27" s="12"/>
      <c r="D27" s="12"/>
      <c r="E27" s="12"/>
      <c r="F27" s="12"/>
      <c r="G27" s="12"/>
      <c r="H27" s="12"/>
      <c r="I27" s="12"/>
      <c r="J27" s="12"/>
      <c r="K27" s="12"/>
      <c r="L27" s="12"/>
      <c r="M27" s="12"/>
      <c r="N27" s="26"/>
      <c r="O27" s="26"/>
      <c r="P27" s="26"/>
      <c r="Q27" s="26"/>
      <c r="R27" s="12"/>
      <c r="S27" s="12"/>
      <c r="T27" s="12"/>
      <c r="U27" s="12"/>
      <c r="V27" s="12"/>
      <c r="W27" s="12"/>
      <c r="X27" s="12"/>
      <c r="Y27" s="12"/>
      <c r="Z27" s="13"/>
      <c r="AA27" s="12"/>
      <c r="AB27" s="12"/>
      <c r="AC27" s="12"/>
      <c r="AD27" s="12"/>
    </row>
    <row r="28" spans="1:30" x14ac:dyDescent="0.25">
      <c r="B28" s="12"/>
      <c r="C28" s="12"/>
      <c r="D28" s="12"/>
      <c r="E28" s="12"/>
      <c r="F28" s="12"/>
      <c r="G28" s="12"/>
      <c r="H28" s="12"/>
      <c r="I28" s="12"/>
      <c r="J28" s="12"/>
      <c r="K28" s="12"/>
      <c r="L28" s="12"/>
      <c r="M28" s="12"/>
      <c r="N28" s="26"/>
      <c r="O28" s="26"/>
      <c r="P28" s="26"/>
      <c r="Q28" s="26"/>
      <c r="R28" s="12"/>
      <c r="S28" s="12"/>
      <c r="T28" s="12"/>
      <c r="U28" s="12"/>
      <c r="V28" s="12"/>
      <c r="W28" s="12"/>
      <c r="X28" s="12"/>
      <c r="Y28" s="12"/>
      <c r="Z28" s="13"/>
      <c r="AA28" s="12"/>
      <c r="AB28" s="12"/>
      <c r="AC28" s="12"/>
      <c r="AD28" s="12"/>
    </row>
    <row r="29" spans="1:30" x14ac:dyDescent="0.25">
      <c r="B29" s="12"/>
      <c r="C29" s="12"/>
      <c r="D29" s="12"/>
      <c r="E29" s="12"/>
      <c r="F29" s="12"/>
      <c r="G29" s="12"/>
      <c r="H29" s="12"/>
      <c r="I29" s="12"/>
      <c r="J29" s="12"/>
      <c r="K29" s="12"/>
      <c r="L29" s="12"/>
      <c r="M29" s="12"/>
      <c r="N29" s="26"/>
      <c r="O29" s="26"/>
      <c r="P29" s="26"/>
      <c r="Q29" s="26"/>
      <c r="R29" s="12"/>
      <c r="S29" s="12"/>
      <c r="T29" s="12"/>
      <c r="U29" s="12"/>
      <c r="V29" s="12"/>
      <c r="W29" s="12"/>
      <c r="X29" s="12"/>
      <c r="Y29" s="12"/>
      <c r="Z29" s="13"/>
      <c r="AA29" s="12"/>
      <c r="AB29" s="12"/>
      <c r="AC29" s="12"/>
      <c r="AD29" s="12"/>
    </row>
    <row r="30" spans="1:30" x14ac:dyDescent="0.25">
      <c r="B30" s="12"/>
      <c r="C30" s="12"/>
      <c r="D30" s="12"/>
      <c r="E30" s="12"/>
      <c r="F30" s="12"/>
      <c r="G30" s="12"/>
      <c r="H30" s="12"/>
      <c r="I30" s="12"/>
      <c r="J30" s="12"/>
      <c r="K30" s="12"/>
      <c r="L30" s="12"/>
      <c r="M30" s="12"/>
      <c r="N30" s="26"/>
      <c r="O30" s="26"/>
      <c r="P30" s="26"/>
      <c r="Q30" s="26"/>
      <c r="R30" s="12"/>
      <c r="S30" s="12"/>
      <c r="T30" s="12"/>
      <c r="U30" s="12"/>
      <c r="V30" s="12"/>
      <c r="W30" s="12"/>
      <c r="X30" s="12"/>
      <c r="Y30" s="12"/>
      <c r="Z30" s="13"/>
      <c r="AA30" s="12"/>
      <c r="AB30" s="12"/>
      <c r="AC30" s="12"/>
      <c r="AD30" s="12"/>
    </row>
    <row r="31" spans="1:30" x14ac:dyDescent="0.25">
      <c r="B31" s="12"/>
      <c r="C31" s="12"/>
      <c r="D31" s="12"/>
      <c r="E31" s="12"/>
      <c r="F31" s="12"/>
      <c r="G31" s="12"/>
      <c r="H31" s="12"/>
      <c r="I31" s="12"/>
      <c r="J31" s="12"/>
      <c r="K31" s="12"/>
      <c r="L31" s="12"/>
      <c r="M31" s="12"/>
      <c r="N31" s="26"/>
      <c r="O31" s="26"/>
      <c r="P31" s="26"/>
      <c r="Q31" s="26"/>
      <c r="R31" s="12"/>
      <c r="S31" s="12"/>
      <c r="T31" s="12"/>
      <c r="U31" s="12"/>
      <c r="V31" s="12"/>
      <c r="W31" s="12"/>
      <c r="X31" s="12"/>
      <c r="Y31" s="12"/>
      <c r="Z31" s="13"/>
      <c r="AA31" s="12"/>
      <c r="AB31" s="12"/>
      <c r="AC31" s="12"/>
      <c r="AD31" s="12"/>
    </row>
    <row r="32" spans="1:30" x14ac:dyDescent="0.25">
      <c r="B32" s="12"/>
      <c r="C32" s="12"/>
      <c r="D32" s="12"/>
      <c r="E32" s="12"/>
      <c r="F32" s="12"/>
      <c r="G32" s="12"/>
      <c r="H32" s="12"/>
      <c r="I32" s="12"/>
      <c r="J32" s="12"/>
      <c r="K32" s="12"/>
      <c r="L32" s="12"/>
      <c r="M32" s="12"/>
      <c r="N32" s="26"/>
      <c r="O32" s="26"/>
      <c r="P32" s="26"/>
      <c r="Q32" s="26"/>
      <c r="R32" s="12"/>
      <c r="S32" s="12"/>
      <c r="T32" s="12"/>
      <c r="U32" s="12"/>
      <c r="V32" s="12"/>
      <c r="W32" s="12"/>
      <c r="X32" s="12"/>
      <c r="Y32" s="12"/>
      <c r="Z32" s="13"/>
      <c r="AA32" s="12"/>
      <c r="AB32" s="12"/>
      <c r="AC32" s="12"/>
      <c r="AD32" s="12"/>
    </row>
    <row r="33" spans="14:26" s="12" customFormat="1" x14ac:dyDescent="0.25">
      <c r="N33" s="26"/>
      <c r="O33" s="26"/>
      <c r="P33" s="26"/>
      <c r="Q33" s="26"/>
      <c r="Z33" s="13"/>
    </row>
    <row r="34" spans="14:26" s="12" customFormat="1" x14ac:dyDescent="0.25">
      <c r="N34" s="26"/>
      <c r="O34" s="26"/>
      <c r="P34" s="26"/>
      <c r="Q34" s="26"/>
      <c r="Z34" s="13"/>
    </row>
    <row r="35" spans="14:26" s="12" customFormat="1" x14ac:dyDescent="0.25">
      <c r="N35" s="26"/>
      <c r="O35" s="26"/>
      <c r="P35" s="26"/>
      <c r="Q35" s="26"/>
      <c r="Z35" s="13"/>
    </row>
    <row r="36" spans="14:26" s="12" customFormat="1" x14ac:dyDescent="0.25">
      <c r="N36" s="26"/>
      <c r="O36" s="26"/>
      <c r="P36" s="26"/>
      <c r="Q36" s="26"/>
      <c r="Z36" s="13"/>
    </row>
    <row r="37" spans="14:26" s="12" customFormat="1" x14ac:dyDescent="0.25">
      <c r="N37" s="26"/>
      <c r="O37" s="26"/>
      <c r="P37" s="26"/>
      <c r="Q37" s="26"/>
      <c r="Z37" s="13"/>
    </row>
    <row r="38" spans="14:26" s="12" customFormat="1" x14ac:dyDescent="0.25">
      <c r="N38" s="26"/>
      <c r="O38" s="26"/>
      <c r="P38" s="26"/>
      <c r="Q38" s="26"/>
      <c r="Z38" s="13"/>
    </row>
    <row r="39" spans="14:26" s="12" customFormat="1" x14ac:dyDescent="0.25">
      <c r="N39" s="26"/>
      <c r="O39" s="26"/>
      <c r="P39" s="26"/>
      <c r="Q39" s="26"/>
      <c r="Z39" s="13"/>
    </row>
    <row r="40" spans="14:26" s="12" customFormat="1" x14ac:dyDescent="0.25">
      <c r="N40" s="26"/>
      <c r="O40" s="26"/>
      <c r="P40" s="26"/>
      <c r="Q40" s="26"/>
      <c r="Z40" s="13"/>
    </row>
    <row r="41" spans="14:26" s="12" customFormat="1" x14ac:dyDescent="0.25">
      <c r="N41" s="26"/>
      <c r="O41" s="26"/>
      <c r="P41" s="26"/>
      <c r="Q41" s="26"/>
      <c r="Z41" s="13"/>
    </row>
    <row r="42" spans="14:26" s="12" customFormat="1" x14ac:dyDescent="0.25">
      <c r="N42" s="26"/>
      <c r="O42" s="26"/>
      <c r="P42" s="26"/>
      <c r="Q42" s="26"/>
      <c r="Z42" s="13"/>
    </row>
    <row r="43" spans="14:26" s="12" customFormat="1" x14ac:dyDescent="0.25">
      <c r="N43" s="26"/>
      <c r="O43" s="26"/>
      <c r="P43" s="26"/>
      <c r="Q43" s="26"/>
      <c r="Z43" s="13"/>
    </row>
    <row r="44" spans="14:26" s="12" customFormat="1" x14ac:dyDescent="0.25">
      <c r="N44" s="26"/>
      <c r="O44" s="26"/>
      <c r="P44" s="26"/>
      <c r="Q44" s="26"/>
      <c r="Z44" s="13"/>
    </row>
    <row r="45" spans="14:26" s="12" customFormat="1" x14ac:dyDescent="0.25">
      <c r="N45" s="26"/>
      <c r="O45" s="26"/>
      <c r="P45" s="26"/>
      <c r="Q45" s="26"/>
      <c r="Z45" s="13"/>
    </row>
    <row r="46" spans="14:26" s="12" customFormat="1" x14ac:dyDescent="0.25">
      <c r="N46" s="26"/>
      <c r="O46" s="26"/>
      <c r="P46" s="26"/>
      <c r="Q46" s="26"/>
      <c r="Z46" s="13"/>
    </row>
    <row r="47" spans="14:26" s="12" customFormat="1" x14ac:dyDescent="0.25">
      <c r="N47" s="26"/>
      <c r="O47" s="26"/>
      <c r="P47" s="26"/>
      <c r="Q47" s="26"/>
      <c r="Z47" s="13"/>
    </row>
    <row r="48" spans="14:26" s="12" customFormat="1" x14ac:dyDescent="0.25">
      <c r="N48" s="26"/>
      <c r="O48" s="26"/>
      <c r="P48" s="26"/>
      <c r="Q48" s="26"/>
      <c r="Z48" s="13"/>
    </row>
    <row r="49" spans="14:26" s="12" customFormat="1" x14ac:dyDescent="0.25">
      <c r="N49" s="26"/>
      <c r="O49" s="26"/>
      <c r="P49" s="26"/>
      <c r="Q49" s="26"/>
      <c r="Z49" s="13"/>
    </row>
    <row r="50" spans="14:26" s="12" customFormat="1" x14ac:dyDescent="0.25">
      <c r="N50" s="26"/>
      <c r="O50" s="26"/>
      <c r="P50" s="26"/>
      <c r="Q50" s="26"/>
      <c r="Z50" s="13"/>
    </row>
    <row r="51" spans="14:26" s="12" customFormat="1" x14ac:dyDescent="0.25">
      <c r="N51" s="26"/>
      <c r="O51" s="26"/>
      <c r="P51" s="26"/>
      <c r="Q51" s="26"/>
      <c r="Z51" s="13"/>
    </row>
    <row r="52" spans="14:26" s="12" customFormat="1" x14ac:dyDescent="0.25">
      <c r="N52" s="26"/>
      <c r="O52" s="26"/>
      <c r="P52" s="26"/>
      <c r="Q52" s="26"/>
      <c r="Z52" s="13"/>
    </row>
    <row r="53" spans="14:26" s="12" customFormat="1" x14ac:dyDescent="0.25">
      <c r="N53" s="26"/>
      <c r="O53" s="26"/>
      <c r="P53" s="26"/>
      <c r="Q53" s="26"/>
      <c r="Z53" s="13"/>
    </row>
    <row r="54" spans="14:26" s="12" customFormat="1" x14ac:dyDescent="0.25">
      <c r="N54" s="26"/>
      <c r="O54" s="26"/>
      <c r="P54" s="26"/>
      <c r="Q54" s="26"/>
      <c r="Z54" s="13"/>
    </row>
    <row r="55" spans="14:26" s="12" customFormat="1" x14ac:dyDescent="0.25">
      <c r="N55" s="26"/>
      <c r="O55" s="26"/>
      <c r="P55" s="26"/>
      <c r="Q55" s="26"/>
      <c r="Z55" s="13"/>
    </row>
    <row r="56" spans="14:26" s="12" customFormat="1" x14ac:dyDescent="0.25">
      <c r="N56" s="26"/>
      <c r="O56" s="26"/>
      <c r="P56" s="26"/>
      <c r="Q56" s="26"/>
      <c r="Z56" s="13"/>
    </row>
    <row r="57" spans="14:26" s="12" customFormat="1" x14ac:dyDescent="0.25">
      <c r="N57" s="26"/>
      <c r="O57" s="26"/>
      <c r="P57" s="26"/>
      <c r="Q57" s="26"/>
      <c r="Z57" s="13"/>
    </row>
    <row r="58" spans="14:26" s="12" customFormat="1" x14ac:dyDescent="0.25">
      <c r="N58" s="26"/>
      <c r="O58" s="26"/>
      <c r="P58" s="26"/>
      <c r="Q58" s="26"/>
      <c r="Z58" s="13"/>
    </row>
    <row r="59" spans="14:26" s="12" customFormat="1" x14ac:dyDescent="0.25">
      <c r="N59" s="26"/>
      <c r="O59" s="26"/>
      <c r="P59" s="26"/>
      <c r="Q59" s="26"/>
      <c r="Z59" s="13"/>
    </row>
    <row r="60" spans="14:26" s="12" customFormat="1" x14ac:dyDescent="0.25">
      <c r="N60" s="26"/>
      <c r="O60" s="26"/>
      <c r="P60" s="26"/>
      <c r="Q60" s="26"/>
      <c r="Z60" s="13"/>
    </row>
    <row r="61" spans="14:26" s="12" customFormat="1" x14ac:dyDescent="0.25">
      <c r="N61" s="26"/>
      <c r="O61" s="26"/>
      <c r="P61" s="26"/>
      <c r="Q61" s="26"/>
      <c r="Z61" s="13"/>
    </row>
    <row r="62" spans="14:26" s="12" customFormat="1" x14ac:dyDescent="0.25">
      <c r="N62" s="26"/>
      <c r="O62" s="26"/>
      <c r="P62" s="26"/>
      <c r="Q62" s="26"/>
      <c r="Z62" s="13"/>
    </row>
    <row r="63" spans="14:26" s="12" customFormat="1" x14ac:dyDescent="0.25">
      <c r="N63" s="26"/>
      <c r="O63" s="26"/>
      <c r="P63" s="26"/>
      <c r="Q63" s="26"/>
      <c r="Z63" s="13"/>
    </row>
    <row r="64" spans="14:26" s="12" customFormat="1" x14ac:dyDescent="0.25">
      <c r="N64" s="26"/>
      <c r="O64" s="26"/>
      <c r="P64" s="26"/>
      <c r="Q64" s="26"/>
      <c r="Z64" s="13"/>
    </row>
    <row r="65" spans="14:26" s="12" customFormat="1" x14ac:dyDescent="0.25">
      <c r="N65" s="26"/>
      <c r="O65" s="26"/>
      <c r="P65" s="26"/>
      <c r="Q65" s="26"/>
      <c r="Z65" s="13"/>
    </row>
    <row r="66" spans="14:26" s="12" customFormat="1" x14ac:dyDescent="0.25">
      <c r="N66" s="26"/>
      <c r="O66" s="26"/>
      <c r="P66" s="26"/>
      <c r="Q66" s="26"/>
      <c r="Z66" s="13"/>
    </row>
    <row r="67" spans="14:26" s="12" customFormat="1" x14ac:dyDescent="0.25">
      <c r="N67" s="26"/>
      <c r="O67" s="26"/>
      <c r="P67" s="26"/>
      <c r="Q67" s="26"/>
      <c r="Z67" s="13"/>
    </row>
    <row r="68" spans="14:26" s="12" customFormat="1" x14ac:dyDescent="0.25">
      <c r="N68" s="26"/>
      <c r="O68" s="26"/>
      <c r="P68" s="26"/>
      <c r="Q68" s="26"/>
      <c r="Z68" s="13"/>
    </row>
    <row r="69" spans="14:26" s="12" customFormat="1" x14ac:dyDescent="0.25">
      <c r="N69" s="26"/>
      <c r="O69" s="26"/>
      <c r="P69" s="26"/>
      <c r="Q69" s="26"/>
      <c r="Z69" s="13"/>
    </row>
    <row r="70" spans="14:26" s="12" customFormat="1" x14ac:dyDescent="0.25">
      <c r="N70" s="26"/>
      <c r="O70" s="26"/>
      <c r="P70" s="26"/>
      <c r="Q70" s="26"/>
      <c r="Z70" s="13"/>
    </row>
    <row r="71" spans="14:26" s="12" customFormat="1" x14ac:dyDescent="0.25">
      <c r="N71" s="26"/>
      <c r="O71" s="26"/>
      <c r="P71" s="26"/>
      <c r="Q71" s="26"/>
      <c r="Z71" s="13"/>
    </row>
    <row r="72" spans="14:26" s="12" customFormat="1" x14ac:dyDescent="0.25">
      <c r="N72" s="26"/>
      <c r="O72" s="26"/>
      <c r="P72" s="26"/>
      <c r="Q72" s="26"/>
      <c r="Z72" s="13"/>
    </row>
    <row r="73" spans="14:26" s="12" customFormat="1" x14ac:dyDescent="0.25">
      <c r="N73" s="26"/>
      <c r="O73" s="26"/>
      <c r="P73" s="26"/>
      <c r="Q73" s="26"/>
      <c r="Z73" s="13"/>
    </row>
    <row r="74" spans="14:26" s="12" customFormat="1" x14ac:dyDescent="0.25">
      <c r="N74" s="26"/>
      <c r="O74" s="26"/>
      <c r="P74" s="26"/>
      <c r="Q74" s="26"/>
      <c r="Z74" s="13"/>
    </row>
    <row r="75" spans="14:26" s="12" customFormat="1" x14ac:dyDescent="0.25">
      <c r="N75" s="26"/>
      <c r="O75" s="26"/>
      <c r="P75" s="26"/>
      <c r="Q75" s="26"/>
      <c r="Z75" s="13"/>
    </row>
    <row r="76" spans="14:26" s="12" customFormat="1" x14ac:dyDescent="0.25">
      <c r="N76" s="26"/>
      <c r="O76" s="26"/>
      <c r="P76" s="26"/>
      <c r="Q76" s="26"/>
      <c r="Z76" s="13"/>
    </row>
    <row r="77" spans="14:26" s="12" customFormat="1" x14ac:dyDescent="0.25">
      <c r="N77" s="26"/>
      <c r="O77" s="26"/>
      <c r="P77" s="26"/>
      <c r="Q77" s="26"/>
      <c r="Z77" s="13"/>
    </row>
    <row r="78" spans="14:26" s="12" customFormat="1" x14ac:dyDescent="0.25">
      <c r="N78" s="26"/>
      <c r="O78" s="26"/>
      <c r="P78" s="26"/>
      <c r="Q78" s="26"/>
      <c r="Z78" s="13"/>
    </row>
    <row r="79" spans="14:26" s="12" customFormat="1" x14ac:dyDescent="0.25">
      <c r="N79" s="26"/>
      <c r="O79" s="26"/>
      <c r="P79" s="26"/>
      <c r="Q79" s="26"/>
      <c r="Z79" s="13"/>
    </row>
    <row r="80" spans="14:26" s="12" customFormat="1" x14ac:dyDescent="0.25">
      <c r="N80" s="26"/>
      <c r="O80" s="26"/>
      <c r="P80" s="26"/>
      <c r="Q80" s="26"/>
      <c r="Z80" s="13"/>
    </row>
    <row r="81" spans="14:26" s="12" customFormat="1" x14ac:dyDescent="0.25">
      <c r="N81" s="26"/>
      <c r="O81" s="26"/>
      <c r="P81" s="26"/>
      <c r="Q81" s="26"/>
      <c r="Z81" s="13"/>
    </row>
    <row r="82" spans="14:26" s="12" customFormat="1" x14ac:dyDescent="0.25">
      <c r="N82" s="26"/>
      <c r="O82" s="26"/>
      <c r="P82" s="26"/>
      <c r="Q82" s="26"/>
      <c r="Z82" s="13"/>
    </row>
    <row r="83" spans="14:26" s="12" customFormat="1" x14ac:dyDescent="0.25">
      <c r="N83" s="26"/>
      <c r="O83" s="26"/>
      <c r="P83" s="26"/>
      <c r="Q83" s="26"/>
      <c r="Z83" s="13"/>
    </row>
    <row r="84" spans="14:26" s="12" customFormat="1" x14ac:dyDescent="0.25">
      <c r="N84" s="26"/>
      <c r="O84" s="26"/>
      <c r="P84" s="26"/>
      <c r="Q84" s="26"/>
      <c r="Z84" s="13"/>
    </row>
    <row r="85" spans="14:26" s="12" customFormat="1" x14ac:dyDescent="0.25">
      <c r="N85" s="26"/>
      <c r="O85" s="26"/>
      <c r="P85" s="26"/>
      <c r="Q85" s="26"/>
      <c r="Z85" s="13"/>
    </row>
    <row r="86" spans="14:26" s="12" customFormat="1" x14ac:dyDescent="0.25">
      <c r="N86" s="26"/>
      <c r="O86" s="26"/>
      <c r="P86" s="26"/>
      <c r="Q86" s="26"/>
      <c r="Z86" s="13"/>
    </row>
    <row r="87" spans="14:26" s="12" customFormat="1" x14ac:dyDescent="0.25">
      <c r="N87" s="26"/>
      <c r="O87" s="26"/>
      <c r="P87" s="26"/>
      <c r="Q87" s="26"/>
      <c r="Z87" s="13"/>
    </row>
    <row r="88" spans="14:26" s="12" customFormat="1" x14ac:dyDescent="0.25">
      <c r="N88" s="26"/>
      <c r="O88" s="26"/>
      <c r="P88" s="26"/>
      <c r="Q88" s="26"/>
      <c r="Z88" s="13"/>
    </row>
    <row r="89" spans="14:26" s="12" customFormat="1" x14ac:dyDescent="0.25">
      <c r="N89" s="26"/>
      <c r="O89" s="26"/>
      <c r="P89" s="26"/>
      <c r="Q89" s="26"/>
      <c r="Z89" s="13"/>
    </row>
    <row r="90" spans="14:26" s="12" customFormat="1" x14ac:dyDescent="0.25">
      <c r="N90" s="26"/>
      <c r="O90" s="26"/>
      <c r="P90" s="26"/>
      <c r="Q90" s="26"/>
      <c r="Z90" s="13"/>
    </row>
    <row r="91" spans="14:26" s="12" customFormat="1" x14ac:dyDescent="0.25">
      <c r="N91" s="26"/>
      <c r="O91" s="26"/>
      <c r="P91" s="26"/>
      <c r="Q91" s="26"/>
      <c r="Z91" s="13"/>
    </row>
    <row r="92" spans="14:26" s="12" customFormat="1" x14ac:dyDescent="0.25">
      <c r="N92" s="26"/>
      <c r="O92" s="26"/>
      <c r="P92" s="26"/>
      <c r="Q92" s="26"/>
      <c r="Z92" s="13"/>
    </row>
    <row r="93" spans="14:26" s="12" customFormat="1" x14ac:dyDescent="0.25">
      <c r="N93" s="26"/>
      <c r="O93" s="26"/>
      <c r="P93" s="26"/>
      <c r="Q93" s="26"/>
      <c r="Z93" s="13"/>
    </row>
    <row r="94" spans="14:26" s="12" customFormat="1" x14ac:dyDescent="0.25">
      <c r="N94" s="26"/>
      <c r="O94" s="26"/>
      <c r="P94" s="26"/>
      <c r="Q94" s="26"/>
      <c r="Z94" s="13"/>
    </row>
    <row r="95" spans="14:26" s="12" customFormat="1" x14ac:dyDescent="0.25">
      <c r="N95" s="26"/>
      <c r="O95" s="26"/>
      <c r="P95" s="26"/>
      <c r="Q95" s="26"/>
      <c r="Z95" s="13"/>
    </row>
    <row r="96" spans="14:26" s="12" customFormat="1" x14ac:dyDescent="0.25">
      <c r="N96" s="26"/>
      <c r="O96" s="26"/>
      <c r="P96" s="26"/>
      <c r="Q96" s="26"/>
      <c r="Z96" s="13"/>
    </row>
    <row r="97" spans="14:26" s="12" customFormat="1" x14ac:dyDescent="0.25">
      <c r="N97" s="26"/>
      <c r="O97" s="26"/>
      <c r="P97" s="26"/>
      <c r="Q97" s="26"/>
      <c r="Z97" s="13"/>
    </row>
    <row r="98" spans="14:26" s="12" customFormat="1" x14ac:dyDescent="0.25">
      <c r="N98" s="26"/>
      <c r="O98" s="26"/>
      <c r="P98" s="26"/>
      <c r="Q98" s="26"/>
      <c r="Z98" s="13"/>
    </row>
    <row r="99" spans="14:26" s="12" customFormat="1" x14ac:dyDescent="0.25">
      <c r="N99" s="26"/>
      <c r="O99" s="26"/>
      <c r="P99" s="26"/>
      <c r="Q99" s="26"/>
      <c r="Z99" s="13"/>
    </row>
    <row r="100" spans="14:26" s="12" customFormat="1" x14ac:dyDescent="0.25">
      <c r="N100" s="26"/>
      <c r="O100" s="26"/>
      <c r="P100" s="26"/>
      <c r="Q100" s="26"/>
      <c r="Z100" s="13"/>
    </row>
    <row r="101" spans="14:26" s="12" customFormat="1" x14ac:dyDescent="0.25">
      <c r="N101" s="26"/>
      <c r="O101" s="26"/>
      <c r="P101" s="26"/>
      <c r="Q101" s="26"/>
      <c r="Z101" s="13"/>
    </row>
    <row r="102" spans="14:26" s="12" customFormat="1" x14ac:dyDescent="0.25">
      <c r="N102" s="26"/>
      <c r="O102" s="26"/>
      <c r="P102" s="26"/>
      <c r="Q102" s="26"/>
      <c r="Z102" s="13"/>
    </row>
    <row r="103" spans="14:26" s="12" customFormat="1" x14ac:dyDescent="0.25">
      <c r="N103" s="26"/>
      <c r="O103" s="26"/>
      <c r="P103" s="26"/>
      <c r="Q103" s="26"/>
      <c r="Z103" s="13"/>
    </row>
    <row r="104" spans="14:26" s="12" customFormat="1" x14ac:dyDescent="0.25">
      <c r="N104" s="26"/>
      <c r="O104" s="26"/>
      <c r="P104" s="26"/>
      <c r="Q104" s="26"/>
      <c r="Z104" s="13"/>
    </row>
    <row r="105" spans="14:26" s="12" customFormat="1" x14ac:dyDescent="0.25">
      <c r="N105" s="26"/>
      <c r="O105" s="26"/>
      <c r="P105" s="26"/>
      <c r="Q105" s="26"/>
      <c r="Z105" s="13"/>
    </row>
    <row r="106" spans="14:26" s="12" customFormat="1" x14ac:dyDescent="0.25">
      <c r="N106" s="26"/>
      <c r="O106" s="26"/>
      <c r="P106" s="26"/>
      <c r="Q106" s="26"/>
      <c r="Z106" s="13"/>
    </row>
    <row r="107" spans="14:26" s="12" customFormat="1" x14ac:dyDescent="0.25">
      <c r="N107" s="26"/>
      <c r="O107" s="26"/>
      <c r="P107" s="26"/>
      <c r="Q107" s="26"/>
      <c r="Z107" s="13"/>
    </row>
    <row r="108" spans="14:26" s="12" customFormat="1" x14ac:dyDescent="0.25">
      <c r="N108" s="26"/>
      <c r="O108" s="26"/>
      <c r="P108" s="26"/>
      <c r="Q108" s="26"/>
      <c r="Z108" s="13"/>
    </row>
    <row r="109" spans="14:26" s="12" customFormat="1" x14ac:dyDescent="0.25">
      <c r="N109" s="26"/>
      <c r="O109" s="26"/>
      <c r="P109" s="26"/>
      <c r="Q109" s="26"/>
      <c r="Z109" s="13"/>
    </row>
    <row r="110" spans="14:26" s="12" customFormat="1" x14ac:dyDescent="0.25">
      <c r="N110" s="26"/>
      <c r="O110" s="26"/>
      <c r="P110" s="26"/>
      <c r="Q110" s="26"/>
      <c r="Z110" s="13"/>
    </row>
    <row r="111" spans="14:26" s="12" customFormat="1" x14ac:dyDescent="0.25">
      <c r="N111" s="26"/>
      <c r="O111" s="26"/>
      <c r="P111" s="26"/>
      <c r="Q111" s="26"/>
      <c r="Z111" s="13"/>
    </row>
    <row r="112" spans="14:26" s="12" customFormat="1" x14ac:dyDescent="0.25">
      <c r="N112" s="26"/>
      <c r="O112" s="26"/>
      <c r="P112" s="26"/>
      <c r="Q112" s="26"/>
      <c r="Z112" s="13"/>
    </row>
    <row r="113" spans="14:26" s="12" customFormat="1" x14ac:dyDescent="0.25">
      <c r="N113" s="26"/>
      <c r="O113" s="26"/>
      <c r="P113" s="26"/>
      <c r="Q113" s="26"/>
      <c r="Z113" s="13"/>
    </row>
    <row r="114" spans="14:26" s="12" customFormat="1" x14ac:dyDescent="0.25">
      <c r="N114" s="26"/>
      <c r="O114" s="26"/>
      <c r="P114" s="26"/>
      <c r="Q114" s="26"/>
      <c r="Z114" s="13"/>
    </row>
    <row r="115" spans="14:26" s="12" customFormat="1" x14ac:dyDescent="0.25">
      <c r="N115" s="26"/>
      <c r="O115" s="26"/>
      <c r="P115" s="26"/>
      <c r="Q115" s="26"/>
      <c r="Z115" s="13"/>
    </row>
    <row r="116" spans="14:26" s="12" customFormat="1" x14ac:dyDescent="0.25">
      <c r="N116" s="26"/>
      <c r="O116" s="26"/>
      <c r="P116" s="26"/>
      <c r="Q116" s="26"/>
      <c r="Z116" s="13"/>
    </row>
    <row r="117" spans="14:26" s="12" customFormat="1" x14ac:dyDescent="0.25">
      <c r="N117" s="26"/>
      <c r="O117" s="26"/>
      <c r="P117" s="26"/>
      <c r="Q117" s="26"/>
      <c r="Z117" s="13"/>
    </row>
    <row r="118" spans="14:26" s="12" customFormat="1" x14ac:dyDescent="0.25">
      <c r="N118" s="26"/>
      <c r="O118" s="26"/>
      <c r="P118" s="26"/>
      <c r="Q118" s="26"/>
      <c r="Z118" s="13"/>
    </row>
    <row r="119" spans="14:26" s="12" customFormat="1" x14ac:dyDescent="0.25">
      <c r="N119" s="26"/>
      <c r="O119" s="26"/>
      <c r="P119" s="26"/>
      <c r="Q119" s="26"/>
      <c r="Z119" s="13"/>
    </row>
    <row r="120" spans="14:26" s="12" customFormat="1" x14ac:dyDescent="0.25">
      <c r="N120" s="26"/>
      <c r="O120" s="26"/>
      <c r="P120" s="26"/>
      <c r="Q120" s="26"/>
      <c r="Z120" s="13"/>
    </row>
    <row r="121" spans="14:26" s="12" customFormat="1" x14ac:dyDescent="0.25">
      <c r="N121" s="26"/>
      <c r="O121" s="26"/>
      <c r="P121" s="26"/>
      <c r="Q121" s="26"/>
      <c r="Z121" s="13"/>
    </row>
    <row r="122" spans="14:26" s="12" customFormat="1" x14ac:dyDescent="0.25">
      <c r="N122" s="26"/>
      <c r="O122" s="26"/>
      <c r="P122" s="26"/>
      <c r="Q122" s="26"/>
      <c r="Z122" s="13"/>
    </row>
    <row r="123" spans="14:26" s="12" customFormat="1" x14ac:dyDescent="0.25">
      <c r="N123" s="26"/>
      <c r="O123" s="26"/>
      <c r="P123" s="26"/>
      <c r="Q123" s="26"/>
      <c r="Z123" s="13"/>
    </row>
    <row r="124" spans="14:26" s="12" customFormat="1" x14ac:dyDescent="0.25">
      <c r="N124" s="26"/>
      <c r="O124" s="26"/>
      <c r="P124" s="26"/>
      <c r="Q124" s="26"/>
      <c r="Z124" s="13"/>
    </row>
    <row r="125" spans="14:26" s="12" customFormat="1" x14ac:dyDescent="0.25">
      <c r="N125" s="26"/>
      <c r="O125" s="26"/>
      <c r="P125" s="26"/>
      <c r="Q125" s="26"/>
      <c r="Z125" s="13"/>
    </row>
    <row r="126" spans="14:26" s="12" customFormat="1" x14ac:dyDescent="0.25">
      <c r="N126" s="26"/>
      <c r="O126" s="26"/>
      <c r="P126" s="26"/>
      <c r="Q126" s="26"/>
      <c r="Z126" s="13"/>
    </row>
    <row r="127" spans="14:26" s="12" customFormat="1" x14ac:dyDescent="0.25">
      <c r="N127" s="26"/>
      <c r="O127" s="26"/>
      <c r="P127" s="26"/>
      <c r="Q127" s="26"/>
      <c r="Z127" s="13"/>
    </row>
    <row r="128" spans="14:26" s="12" customFormat="1" x14ac:dyDescent="0.25">
      <c r="N128" s="26"/>
      <c r="O128" s="26"/>
      <c r="P128" s="26"/>
      <c r="Q128" s="26"/>
      <c r="Z128" s="13"/>
    </row>
    <row r="129" spans="14:26" s="12" customFormat="1" x14ac:dyDescent="0.25">
      <c r="N129" s="26"/>
      <c r="O129" s="26"/>
      <c r="P129" s="26"/>
      <c r="Q129" s="26"/>
      <c r="Z129" s="13"/>
    </row>
    <row r="130" spans="14:26" s="12" customFormat="1" x14ac:dyDescent="0.25">
      <c r="N130" s="26"/>
      <c r="O130" s="26"/>
      <c r="P130" s="26"/>
      <c r="Q130" s="26"/>
      <c r="Z130" s="13"/>
    </row>
    <row r="131" spans="14:26" s="12" customFormat="1" x14ac:dyDescent="0.25">
      <c r="N131" s="26"/>
      <c r="O131" s="26"/>
      <c r="P131" s="26"/>
      <c r="Q131" s="26"/>
      <c r="Z131" s="13"/>
    </row>
    <row r="132" spans="14:26" s="12" customFormat="1" x14ac:dyDescent="0.25">
      <c r="N132" s="26"/>
      <c r="O132" s="26"/>
      <c r="P132" s="26"/>
      <c r="Q132" s="26"/>
      <c r="Z132" s="13"/>
    </row>
    <row r="133" spans="14:26" s="12" customFormat="1" x14ac:dyDescent="0.25">
      <c r="N133" s="26"/>
      <c r="O133" s="26"/>
      <c r="P133" s="26"/>
      <c r="Q133" s="26"/>
      <c r="Z133" s="13"/>
    </row>
    <row r="134" spans="14:26" s="12" customFormat="1" x14ac:dyDescent="0.25">
      <c r="N134" s="26"/>
      <c r="O134" s="26"/>
      <c r="P134" s="26"/>
      <c r="Q134" s="26"/>
      <c r="Z134" s="13"/>
    </row>
    <row r="135" spans="14:26" s="12" customFormat="1" x14ac:dyDescent="0.25">
      <c r="N135" s="26"/>
      <c r="O135" s="26"/>
      <c r="P135" s="26"/>
      <c r="Q135" s="26"/>
      <c r="Z135" s="13"/>
    </row>
    <row r="136" spans="14:26" s="12" customFormat="1" x14ac:dyDescent="0.25">
      <c r="N136" s="26"/>
      <c r="O136" s="26"/>
      <c r="P136" s="26"/>
      <c r="Q136" s="26"/>
      <c r="Z136" s="13"/>
    </row>
    <row r="137" spans="14:26" s="12" customFormat="1" x14ac:dyDescent="0.25">
      <c r="N137" s="26"/>
      <c r="O137" s="26"/>
      <c r="P137" s="26"/>
      <c r="Q137" s="26"/>
      <c r="Z137" s="13"/>
    </row>
    <row r="138" spans="14:26" s="12" customFormat="1" x14ac:dyDescent="0.25">
      <c r="N138" s="26"/>
      <c r="O138" s="26"/>
      <c r="P138" s="26"/>
      <c r="Q138" s="26"/>
      <c r="Z138" s="13"/>
    </row>
    <row r="139" spans="14:26" s="12" customFormat="1" x14ac:dyDescent="0.25">
      <c r="N139" s="26"/>
      <c r="O139" s="26"/>
      <c r="P139" s="26"/>
      <c r="Q139" s="26"/>
      <c r="Z139" s="13"/>
    </row>
    <row r="140" spans="14:26" s="12" customFormat="1" x14ac:dyDescent="0.25">
      <c r="N140" s="26"/>
      <c r="O140" s="26"/>
      <c r="P140" s="26"/>
      <c r="Q140" s="26"/>
      <c r="Z140" s="13"/>
    </row>
    <row r="141" spans="14:26" s="12" customFormat="1" x14ac:dyDescent="0.25">
      <c r="N141" s="26"/>
      <c r="O141" s="26"/>
      <c r="P141" s="26"/>
      <c r="Q141" s="26"/>
      <c r="Z141" s="13"/>
    </row>
    <row r="142" spans="14:26" s="12" customFormat="1" x14ac:dyDescent="0.25">
      <c r="N142" s="26"/>
      <c r="O142" s="26"/>
      <c r="P142" s="26"/>
      <c r="Q142" s="26"/>
      <c r="Z142" s="13"/>
    </row>
    <row r="143" spans="14:26" s="12" customFormat="1" x14ac:dyDescent="0.25">
      <c r="N143" s="26"/>
      <c r="O143" s="26"/>
      <c r="P143" s="26"/>
      <c r="Q143" s="26"/>
      <c r="Z143" s="13"/>
    </row>
    <row r="144" spans="14:26" s="12" customFormat="1" x14ac:dyDescent="0.25">
      <c r="N144" s="26"/>
      <c r="O144" s="26"/>
      <c r="P144" s="26"/>
      <c r="Q144" s="26"/>
      <c r="Z144" s="13"/>
    </row>
    <row r="145" spans="14:26" s="12" customFormat="1" x14ac:dyDescent="0.25">
      <c r="N145" s="26"/>
      <c r="O145" s="26"/>
      <c r="P145" s="26"/>
      <c r="Q145" s="26"/>
      <c r="Z145" s="13"/>
    </row>
    <row r="146" spans="14:26" s="12" customFormat="1" x14ac:dyDescent="0.25">
      <c r="N146" s="26"/>
      <c r="O146" s="26"/>
      <c r="P146" s="26"/>
      <c r="Q146" s="26"/>
      <c r="Z146" s="13"/>
    </row>
    <row r="147" spans="14:26" s="12" customFormat="1" x14ac:dyDescent="0.25">
      <c r="N147" s="26"/>
      <c r="O147" s="26"/>
      <c r="P147" s="26"/>
      <c r="Q147" s="26"/>
      <c r="Z147" s="13"/>
    </row>
    <row r="148" spans="14:26" s="12" customFormat="1" x14ac:dyDescent="0.25">
      <c r="N148" s="26"/>
      <c r="O148" s="26"/>
      <c r="P148" s="26"/>
      <c r="Q148" s="26"/>
      <c r="Z148" s="13"/>
    </row>
    <row r="149" spans="14:26" s="12" customFormat="1" x14ac:dyDescent="0.25">
      <c r="N149" s="26"/>
      <c r="O149" s="26"/>
      <c r="P149" s="26"/>
      <c r="Q149" s="26"/>
      <c r="Z149" s="13"/>
    </row>
    <row r="150" spans="14:26" s="12" customFormat="1" x14ac:dyDescent="0.25">
      <c r="N150" s="26"/>
      <c r="O150" s="26"/>
      <c r="P150" s="26"/>
      <c r="Q150" s="26"/>
      <c r="Z150" s="13"/>
    </row>
    <row r="151" spans="14:26" s="12" customFormat="1" x14ac:dyDescent="0.25">
      <c r="N151" s="26"/>
      <c r="O151" s="26"/>
      <c r="P151" s="26"/>
      <c r="Q151" s="26"/>
      <c r="Z151" s="13"/>
    </row>
    <row r="152" spans="14:26" s="12" customFormat="1" x14ac:dyDescent="0.25">
      <c r="N152" s="26"/>
      <c r="O152" s="26"/>
      <c r="P152" s="26"/>
      <c r="Q152" s="26"/>
      <c r="Z152" s="13"/>
    </row>
    <row r="153" spans="14:26" s="12" customFormat="1" x14ac:dyDescent="0.25">
      <c r="N153" s="26"/>
      <c r="O153" s="26"/>
      <c r="P153" s="26"/>
      <c r="Q153" s="26"/>
      <c r="Z153" s="13"/>
    </row>
    <row r="154" spans="14:26" s="12" customFormat="1" x14ac:dyDescent="0.25">
      <c r="N154" s="26"/>
      <c r="O154" s="26"/>
      <c r="P154" s="26"/>
      <c r="Q154" s="26"/>
      <c r="Z154" s="13"/>
    </row>
    <row r="155" spans="14:26" s="12" customFormat="1" x14ac:dyDescent="0.25">
      <c r="N155" s="26"/>
      <c r="O155" s="26"/>
      <c r="P155" s="26"/>
      <c r="Q155" s="26"/>
      <c r="Z155" s="13"/>
    </row>
    <row r="156" spans="14:26" s="12" customFormat="1" x14ac:dyDescent="0.25">
      <c r="N156" s="26"/>
      <c r="O156" s="26"/>
      <c r="P156" s="26"/>
      <c r="Q156" s="26"/>
      <c r="Z156" s="13"/>
    </row>
    <row r="157" spans="14:26" s="12" customFormat="1" x14ac:dyDescent="0.25">
      <c r="N157" s="26"/>
      <c r="O157" s="26"/>
      <c r="P157" s="26"/>
      <c r="Q157" s="26"/>
      <c r="Z157" s="13"/>
    </row>
    <row r="158" spans="14:26" s="12" customFormat="1" x14ac:dyDescent="0.25">
      <c r="N158" s="26"/>
      <c r="O158" s="26"/>
      <c r="P158" s="26"/>
      <c r="Q158" s="26"/>
      <c r="Z158" s="13"/>
    </row>
    <row r="159" spans="14:26" s="12" customFormat="1" x14ac:dyDescent="0.25">
      <c r="N159" s="26"/>
      <c r="O159" s="26"/>
      <c r="P159" s="26"/>
      <c r="Q159" s="26"/>
      <c r="Z159" s="13"/>
    </row>
    <row r="160" spans="14:26" s="12" customFormat="1" x14ac:dyDescent="0.25">
      <c r="N160" s="26"/>
      <c r="O160" s="26"/>
      <c r="P160" s="26"/>
      <c r="Q160" s="26"/>
      <c r="Z160" s="13"/>
    </row>
    <row r="161" spans="14:26" s="12" customFormat="1" x14ac:dyDescent="0.25">
      <c r="N161" s="26"/>
      <c r="O161" s="26"/>
      <c r="P161" s="26"/>
      <c r="Q161" s="26"/>
      <c r="Z161" s="13"/>
    </row>
    <row r="162" spans="14:26" s="12" customFormat="1" x14ac:dyDescent="0.25">
      <c r="N162" s="26"/>
      <c r="O162" s="26"/>
      <c r="P162" s="26"/>
      <c r="Q162" s="26"/>
      <c r="Z162" s="13"/>
    </row>
    <row r="163" spans="14:26" s="12" customFormat="1" x14ac:dyDescent="0.25">
      <c r="N163" s="26"/>
      <c r="O163" s="26"/>
      <c r="P163" s="26"/>
      <c r="Q163" s="26"/>
      <c r="Z163" s="13"/>
    </row>
    <row r="164" spans="14:26" s="12" customFormat="1" x14ac:dyDescent="0.25">
      <c r="N164" s="26"/>
      <c r="O164" s="26"/>
      <c r="P164" s="26"/>
      <c r="Q164" s="26"/>
      <c r="Z164" s="13"/>
    </row>
    <row r="165" spans="14:26" s="12" customFormat="1" x14ac:dyDescent="0.25">
      <c r="N165" s="26"/>
      <c r="O165" s="26"/>
      <c r="P165" s="26"/>
      <c r="Q165" s="26"/>
      <c r="Z165" s="13"/>
    </row>
    <row r="166" spans="14:26" s="12" customFormat="1" x14ac:dyDescent="0.25">
      <c r="N166" s="26"/>
      <c r="O166" s="26"/>
      <c r="P166" s="26"/>
      <c r="Q166" s="26"/>
      <c r="Z166" s="13"/>
    </row>
    <row r="167" spans="14:26" s="12" customFormat="1" x14ac:dyDescent="0.25">
      <c r="N167" s="26"/>
      <c r="O167" s="26"/>
      <c r="P167" s="26"/>
      <c r="Q167" s="26"/>
      <c r="Z167" s="13"/>
    </row>
    <row r="168" spans="14:26" s="12" customFormat="1" x14ac:dyDescent="0.25">
      <c r="N168" s="26"/>
      <c r="O168" s="26"/>
      <c r="P168" s="26"/>
      <c r="Q168" s="26"/>
      <c r="Z168" s="13"/>
    </row>
    <row r="169" spans="14:26" s="12" customFormat="1" x14ac:dyDescent="0.25">
      <c r="N169" s="26"/>
      <c r="O169" s="26"/>
      <c r="P169" s="26"/>
      <c r="Q169" s="26"/>
      <c r="Z169" s="13"/>
    </row>
    <row r="170" spans="14:26" s="12" customFormat="1" x14ac:dyDescent="0.25">
      <c r="N170" s="26"/>
      <c r="O170" s="26"/>
      <c r="P170" s="26"/>
      <c r="Q170" s="26"/>
      <c r="Z170" s="13"/>
    </row>
    <row r="171" spans="14:26" s="12" customFormat="1" x14ac:dyDescent="0.25">
      <c r="N171" s="26"/>
      <c r="O171" s="26"/>
      <c r="P171" s="26"/>
      <c r="Q171" s="26"/>
      <c r="Z171" s="13"/>
    </row>
    <row r="172" spans="14:26" s="12" customFormat="1" x14ac:dyDescent="0.25">
      <c r="N172" s="26"/>
      <c r="O172" s="26"/>
      <c r="P172" s="26"/>
      <c r="Q172" s="26"/>
      <c r="Z172" s="13"/>
    </row>
    <row r="173" spans="14:26" s="12" customFormat="1" x14ac:dyDescent="0.25">
      <c r="N173" s="26"/>
      <c r="O173" s="26"/>
      <c r="P173" s="26"/>
      <c r="Q173" s="26"/>
      <c r="Z173" s="13"/>
    </row>
    <row r="174" spans="14:26" s="12" customFormat="1" x14ac:dyDescent="0.25">
      <c r="N174" s="26"/>
      <c r="O174" s="26"/>
      <c r="P174" s="26"/>
      <c r="Q174" s="26"/>
      <c r="Z174" s="13"/>
    </row>
    <row r="175" spans="14:26" s="12" customFormat="1" x14ac:dyDescent="0.25">
      <c r="N175" s="26"/>
      <c r="O175" s="26"/>
      <c r="P175" s="26"/>
      <c r="Q175" s="26"/>
      <c r="Z175" s="13"/>
    </row>
    <row r="176" spans="14:26" s="12" customFormat="1" x14ac:dyDescent="0.25">
      <c r="N176" s="26"/>
      <c r="O176" s="26"/>
      <c r="P176" s="26"/>
      <c r="Q176" s="26"/>
      <c r="Z176" s="13"/>
    </row>
    <row r="177" spans="14:26" s="12" customFormat="1" x14ac:dyDescent="0.25">
      <c r="N177" s="26"/>
      <c r="O177" s="26"/>
      <c r="P177" s="26"/>
      <c r="Q177" s="26"/>
      <c r="Z177" s="13"/>
    </row>
    <row r="178" spans="14:26" s="12" customFormat="1" x14ac:dyDescent="0.25">
      <c r="N178" s="26"/>
      <c r="O178" s="26"/>
      <c r="P178" s="26"/>
      <c r="Q178" s="26"/>
      <c r="Z178" s="13"/>
    </row>
    <row r="179" spans="14:26" s="12" customFormat="1" x14ac:dyDescent="0.25">
      <c r="N179" s="26"/>
      <c r="O179" s="26"/>
      <c r="P179" s="26"/>
      <c r="Q179" s="26"/>
      <c r="Z179" s="13"/>
    </row>
    <row r="180" spans="14:26" s="12" customFormat="1" x14ac:dyDescent="0.25">
      <c r="N180" s="26"/>
      <c r="O180" s="26"/>
      <c r="P180" s="26"/>
      <c r="Q180" s="26"/>
      <c r="Z180" s="13"/>
    </row>
    <row r="181" spans="14:26" s="12" customFormat="1" x14ac:dyDescent="0.25">
      <c r="N181" s="26"/>
      <c r="O181" s="26"/>
      <c r="P181" s="26"/>
      <c r="Q181" s="26"/>
      <c r="Z181" s="13"/>
    </row>
    <row r="182" spans="14:26" s="12" customFormat="1" x14ac:dyDescent="0.25">
      <c r="N182" s="26"/>
      <c r="O182" s="26"/>
      <c r="P182" s="26"/>
      <c r="Q182" s="26"/>
      <c r="Z182" s="13"/>
    </row>
    <row r="183" spans="14:26" s="12" customFormat="1" x14ac:dyDescent="0.25">
      <c r="N183" s="26"/>
      <c r="O183" s="26"/>
      <c r="P183" s="26"/>
      <c r="Q183" s="26"/>
      <c r="Z183" s="13"/>
    </row>
    <row r="184" spans="14:26" s="12" customFormat="1" x14ac:dyDescent="0.25">
      <c r="N184" s="26"/>
      <c r="O184" s="26"/>
      <c r="P184" s="26"/>
      <c r="Q184" s="26"/>
      <c r="Z184" s="13"/>
    </row>
    <row r="185" spans="14:26" s="12" customFormat="1" x14ac:dyDescent="0.25">
      <c r="N185" s="26"/>
      <c r="O185" s="26"/>
      <c r="P185" s="26"/>
      <c r="Q185" s="26"/>
      <c r="Z185" s="13"/>
    </row>
    <row r="186" spans="14:26" s="12" customFormat="1" x14ac:dyDescent="0.25">
      <c r="N186" s="26"/>
      <c r="O186" s="26"/>
      <c r="P186" s="26"/>
      <c r="Q186" s="26"/>
      <c r="Z186" s="13"/>
    </row>
    <row r="187" spans="14:26" s="12" customFormat="1" x14ac:dyDescent="0.25">
      <c r="N187" s="26"/>
      <c r="O187" s="26"/>
      <c r="P187" s="26"/>
      <c r="Q187" s="26"/>
      <c r="Z187" s="13"/>
    </row>
    <row r="188" spans="14:26" s="12" customFormat="1" x14ac:dyDescent="0.25">
      <c r="N188" s="26"/>
      <c r="O188" s="26"/>
      <c r="P188" s="26"/>
      <c r="Q188" s="26"/>
      <c r="Z188" s="13"/>
    </row>
    <row r="189" spans="14:26" s="12" customFormat="1" x14ac:dyDescent="0.25">
      <c r="N189" s="26"/>
      <c r="O189" s="26"/>
      <c r="P189" s="26"/>
      <c r="Q189" s="26"/>
      <c r="Z189" s="13"/>
    </row>
    <row r="190" spans="14:26" s="12" customFormat="1" x14ac:dyDescent="0.25">
      <c r="N190" s="26"/>
      <c r="O190" s="26"/>
      <c r="P190" s="26"/>
      <c r="Q190" s="26"/>
      <c r="Z190" s="13"/>
    </row>
    <row r="191" spans="14:26" s="12" customFormat="1" x14ac:dyDescent="0.25">
      <c r="N191" s="26"/>
      <c r="O191" s="26"/>
      <c r="P191" s="26"/>
      <c r="Q191" s="26"/>
      <c r="Z191" s="13"/>
    </row>
    <row r="192" spans="14:26" s="12" customFormat="1" x14ac:dyDescent="0.25">
      <c r="N192" s="26"/>
      <c r="O192" s="26"/>
      <c r="P192" s="26"/>
      <c r="Q192" s="26"/>
      <c r="Z192" s="13"/>
    </row>
    <row r="193" spans="14:26" s="12" customFormat="1" x14ac:dyDescent="0.25">
      <c r="N193" s="26"/>
      <c r="O193" s="26"/>
      <c r="P193" s="26"/>
      <c r="Q193" s="26"/>
      <c r="Z193" s="13"/>
    </row>
    <row r="194" spans="14:26" s="12" customFormat="1" x14ac:dyDescent="0.25">
      <c r="N194" s="26"/>
      <c r="O194" s="26"/>
      <c r="P194" s="26"/>
      <c r="Q194" s="26"/>
      <c r="Z194" s="13"/>
    </row>
    <row r="195" spans="14:26" s="12" customFormat="1" x14ac:dyDescent="0.25">
      <c r="N195" s="26"/>
      <c r="O195" s="26"/>
      <c r="P195" s="26"/>
      <c r="Q195" s="26"/>
      <c r="Z195" s="13"/>
    </row>
    <row r="196" spans="14:26" s="12" customFormat="1" x14ac:dyDescent="0.25">
      <c r="N196" s="26"/>
      <c r="O196" s="26"/>
      <c r="P196" s="26"/>
      <c r="Q196" s="26"/>
      <c r="Z196" s="13"/>
    </row>
    <row r="197" spans="14:26" s="12" customFormat="1" x14ac:dyDescent="0.25">
      <c r="N197" s="26"/>
      <c r="O197" s="26"/>
      <c r="P197" s="26"/>
      <c r="Q197" s="26"/>
      <c r="Z197" s="13"/>
    </row>
    <row r="198" spans="14:26" s="12" customFormat="1" x14ac:dyDescent="0.25">
      <c r="N198" s="26"/>
      <c r="O198" s="26"/>
      <c r="P198" s="26"/>
      <c r="Q198" s="26"/>
      <c r="Z198" s="13"/>
    </row>
    <row r="199" spans="14:26" s="12" customFormat="1" x14ac:dyDescent="0.25">
      <c r="N199" s="26"/>
      <c r="O199" s="26"/>
      <c r="P199" s="26"/>
      <c r="Q199" s="26"/>
      <c r="Z199" s="13"/>
    </row>
    <row r="200" spans="14:26" s="12" customFormat="1" x14ac:dyDescent="0.25">
      <c r="N200" s="26"/>
      <c r="O200" s="26"/>
      <c r="P200" s="26"/>
      <c r="Q200" s="26"/>
      <c r="Z200" s="13"/>
    </row>
    <row r="201" spans="14:26" s="12" customFormat="1" x14ac:dyDescent="0.25">
      <c r="N201" s="26"/>
      <c r="O201" s="26"/>
      <c r="P201" s="26"/>
      <c r="Q201" s="26"/>
      <c r="Z201" s="13"/>
    </row>
    <row r="202" spans="14:26" s="12" customFormat="1" x14ac:dyDescent="0.25">
      <c r="N202" s="26"/>
      <c r="O202" s="26"/>
      <c r="P202" s="26"/>
      <c r="Q202" s="26"/>
      <c r="Z202" s="13"/>
    </row>
    <row r="203" spans="14:26" s="12" customFormat="1" x14ac:dyDescent="0.25">
      <c r="N203" s="26"/>
      <c r="O203" s="26"/>
      <c r="P203" s="26"/>
      <c r="Q203" s="26"/>
      <c r="Z203" s="13"/>
    </row>
    <row r="204" spans="14:26" s="12" customFormat="1" x14ac:dyDescent="0.25">
      <c r="N204" s="26"/>
      <c r="O204" s="26"/>
      <c r="P204" s="26"/>
      <c r="Q204" s="26"/>
      <c r="Z204" s="13"/>
    </row>
    <row r="205" spans="14:26" s="12" customFormat="1" x14ac:dyDescent="0.25">
      <c r="N205" s="26"/>
      <c r="O205" s="26"/>
      <c r="P205" s="26"/>
      <c r="Q205" s="26"/>
      <c r="Z205" s="13"/>
    </row>
    <row r="206" spans="14:26" s="12" customFormat="1" x14ac:dyDescent="0.25">
      <c r="N206" s="26"/>
      <c r="O206" s="26"/>
      <c r="P206" s="26"/>
      <c r="Q206" s="26"/>
      <c r="Z206" s="13"/>
    </row>
    <row r="207" spans="14:26" s="12" customFormat="1" x14ac:dyDescent="0.25">
      <c r="N207" s="26"/>
      <c r="O207" s="26"/>
      <c r="P207" s="26"/>
      <c r="Q207" s="26"/>
      <c r="Z207" s="13"/>
    </row>
    <row r="208" spans="14:26" s="12" customFormat="1" x14ac:dyDescent="0.25">
      <c r="N208" s="26"/>
      <c r="O208" s="26"/>
      <c r="P208" s="26"/>
      <c r="Q208" s="26"/>
      <c r="Z208" s="13"/>
    </row>
    <row r="209" spans="14:26" s="12" customFormat="1" x14ac:dyDescent="0.25">
      <c r="N209" s="26"/>
      <c r="O209" s="26"/>
      <c r="P209" s="26"/>
      <c r="Q209" s="26"/>
      <c r="Z209" s="13"/>
    </row>
    <row r="210" spans="14:26" s="12" customFormat="1" x14ac:dyDescent="0.25">
      <c r="N210" s="26"/>
      <c r="O210" s="26"/>
      <c r="P210" s="26"/>
      <c r="Q210" s="26"/>
      <c r="Z210" s="13"/>
    </row>
    <row r="211" spans="14:26" s="12" customFormat="1" x14ac:dyDescent="0.25">
      <c r="N211" s="26"/>
      <c r="O211" s="26"/>
      <c r="P211" s="26"/>
      <c r="Q211" s="26"/>
      <c r="Z211" s="13"/>
    </row>
    <row r="212" spans="14:26" s="12" customFormat="1" x14ac:dyDescent="0.25">
      <c r="N212" s="26"/>
      <c r="O212" s="26"/>
      <c r="P212" s="26"/>
      <c r="Q212" s="26"/>
      <c r="Z212" s="13"/>
    </row>
    <row r="213" spans="14:26" s="12" customFormat="1" x14ac:dyDescent="0.25">
      <c r="N213" s="26"/>
      <c r="O213" s="26"/>
      <c r="P213" s="26"/>
      <c r="Q213" s="26"/>
      <c r="Z213" s="13"/>
    </row>
    <row r="214" spans="14:26" s="12" customFormat="1" x14ac:dyDescent="0.25">
      <c r="N214" s="26"/>
      <c r="O214" s="26"/>
      <c r="P214" s="26"/>
      <c r="Q214" s="26"/>
      <c r="Z214" s="13"/>
    </row>
    <row r="215" spans="14:26" s="12" customFormat="1" x14ac:dyDescent="0.25">
      <c r="N215" s="26"/>
      <c r="O215" s="26"/>
      <c r="P215" s="26"/>
      <c r="Q215" s="26"/>
      <c r="Z215" s="13"/>
    </row>
    <row r="216" spans="14:26" s="12" customFormat="1" x14ac:dyDescent="0.25">
      <c r="N216" s="26"/>
      <c r="O216" s="26"/>
      <c r="P216" s="26"/>
      <c r="Q216" s="26"/>
      <c r="Z216" s="13"/>
    </row>
    <row r="217" spans="14:26" s="12" customFormat="1" x14ac:dyDescent="0.25">
      <c r="N217" s="26"/>
      <c r="O217" s="26"/>
      <c r="P217" s="26"/>
      <c r="Q217" s="26"/>
      <c r="Z217" s="13"/>
    </row>
    <row r="218" spans="14:26" s="12" customFormat="1" x14ac:dyDescent="0.25">
      <c r="N218" s="26"/>
      <c r="O218" s="26"/>
      <c r="P218" s="26"/>
      <c r="Q218" s="26"/>
      <c r="Z218" s="13"/>
    </row>
    <row r="219" spans="14:26" s="12" customFormat="1" x14ac:dyDescent="0.25">
      <c r="N219" s="26"/>
      <c r="O219" s="26"/>
      <c r="P219" s="26"/>
      <c r="Q219" s="26"/>
      <c r="Z219" s="13"/>
    </row>
    <row r="220" spans="14:26" s="12" customFormat="1" x14ac:dyDescent="0.25">
      <c r="N220" s="26"/>
      <c r="O220" s="26"/>
      <c r="P220" s="26"/>
      <c r="Q220" s="26"/>
      <c r="Z220" s="13"/>
    </row>
    <row r="221" spans="14:26" s="12" customFormat="1" x14ac:dyDescent="0.25">
      <c r="N221" s="26"/>
      <c r="O221" s="26"/>
      <c r="P221" s="26"/>
      <c r="Q221" s="26"/>
      <c r="Z221" s="13"/>
    </row>
    <row r="222" spans="14:26" s="12" customFormat="1" x14ac:dyDescent="0.25">
      <c r="N222" s="26"/>
      <c r="O222" s="26"/>
      <c r="P222" s="26"/>
      <c r="Q222" s="26"/>
      <c r="Z222" s="13"/>
    </row>
    <row r="223" spans="14:26" s="12" customFormat="1" x14ac:dyDescent="0.25">
      <c r="N223" s="26"/>
      <c r="O223" s="26"/>
      <c r="P223" s="26"/>
      <c r="Q223" s="26"/>
      <c r="Z223" s="13"/>
    </row>
    <row r="224" spans="14:26" s="12" customFormat="1" x14ac:dyDescent="0.25">
      <c r="N224" s="26"/>
      <c r="O224" s="26"/>
      <c r="P224" s="26"/>
      <c r="Q224" s="26"/>
      <c r="Z224" s="13"/>
    </row>
    <row r="225" spans="14:26" s="12" customFormat="1" x14ac:dyDescent="0.25">
      <c r="N225" s="26"/>
      <c r="O225" s="26"/>
      <c r="P225" s="26"/>
      <c r="Q225" s="26"/>
      <c r="Z225" s="13"/>
    </row>
    <row r="226" spans="14:26" s="12" customFormat="1" x14ac:dyDescent="0.25">
      <c r="N226" s="26"/>
      <c r="O226" s="26"/>
      <c r="P226" s="26"/>
      <c r="Q226" s="26"/>
      <c r="Z226" s="13"/>
    </row>
    <row r="227" spans="14:26" s="12" customFormat="1" x14ac:dyDescent="0.25">
      <c r="N227" s="26"/>
      <c r="O227" s="26"/>
      <c r="P227" s="26"/>
      <c r="Q227" s="26"/>
      <c r="Z227" s="13"/>
    </row>
    <row r="228" spans="14:26" s="12" customFormat="1" x14ac:dyDescent="0.25">
      <c r="N228" s="26"/>
      <c r="O228" s="26"/>
      <c r="P228" s="26"/>
      <c r="Q228" s="26"/>
      <c r="Z228" s="13"/>
    </row>
    <row r="229" spans="14:26" s="12" customFormat="1" x14ac:dyDescent="0.25">
      <c r="N229" s="26"/>
      <c r="O229" s="26"/>
      <c r="P229" s="26"/>
      <c r="Q229" s="26"/>
      <c r="Z229" s="13"/>
    </row>
    <row r="230" spans="14:26" s="12" customFormat="1" x14ac:dyDescent="0.25">
      <c r="N230" s="26"/>
      <c r="O230" s="26"/>
      <c r="P230" s="26"/>
      <c r="Q230" s="26"/>
      <c r="Z230" s="13"/>
    </row>
    <row r="231" spans="14:26" s="12" customFormat="1" x14ac:dyDescent="0.25">
      <c r="N231" s="26"/>
      <c r="O231" s="26"/>
      <c r="P231" s="26"/>
      <c r="Q231" s="26"/>
      <c r="Z231" s="13"/>
    </row>
    <row r="232" spans="14:26" s="12" customFormat="1" x14ac:dyDescent="0.25">
      <c r="N232" s="26"/>
      <c r="O232" s="26"/>
      <c r="P232" s="26"/>
      <c r="Q232" s="26"/>
      <c r="Z232" s="13"/>
    </row>
    <row r="233" spans="14:26" s="12" customFormat="1" x14ac:dyDescent="0.25">
      <c r="N233" s="26"/>
      <c r="O233" s="26"/>
      <c r="P233" s="26"/>
      <c r="Q233" s="26"/>
      <c r="Z233" s="13"/>
    </row>
    <row r="234" spans="14:26" s="12" customFormat="1" x14ac:dyDescent="0.25">
      <c r="N234" s="26"/>
      <c r="O234" s="26"/>
      <c r="P234" s="26"/>
      <c r="Q234" s="26"/>
      <c r="Z234" s="13"/>
    </row>
    <row r="235" spans="14:26" s="12" customFormat="1" x14ac:dyDescent="0.25">
      <c r="N235" s="26"/>
      <c r="O235" s="26"/>
      <c r="P235" s="26"/>
      <c r="Q235" s="26"/>
      <c r="Z235" s="13"/>
    </row>
    <row r="236" spans="14:26" s="12" customFormat="1" x14ac:dyDescent="0.25">
      <c r="N236" s="26"/>
      <c r="O236" s="26"/>
      <c r="P236" s="26"/>
      <c r="Q236" s="26"/>
      <c r="Z236" s="13"/>
    </row>
    <row r="237" spans="14:26" s="12" customFormat="1" x14ac:dyDescent="0.25">
      <c r="N237" s="26"/>
      <c r="O237" s="26"/>
      <c r="P237" s="26"/>
      <c r="Q237" s="26"/>
      <c r="Z237" s="13"/>
    </row>
    <row r="238" spans="14:26" s="12" customFormat="1" x14ac:dyDescent="0.25">
      <c r="N238" s="26"/>
      <c r="O238" s="26"/>
      <c r="P238" s="26"/>
      <c r="Q238" s="26"/>
      <c r="Z238" s="13"/>
    </row>
    <row r="239" spans="14:26" s="12" customFormat="1" x14ac:dyDescent="0.25">
      <c r="N239" s="26"/>
      <c r="O239" s="26"/>
      <c r="P239" s="26"/>
      <c r="Q239" s="26"/>
      <c r="Z239" s="13"/>
    </row>
    <row r="240" spans="14:26" s="12" customFormat="1" x14ac:dyDescent="0.25">
      <c r="N240" s="26"/>
      <c r="O240" s="26"/>
      <c r="P240" s="26"/>
      <c r="Q240" s="26"/>
      <c r="Z240" s="13"/>
    </row>
    <row r="241" spans="14:26" s="12" customFormat="1" x14ac:dyDescent="0.25">
      <c r="N241" s="26"/>
      <c r="O241" s="26"/>
      <c r="P241" s="26"/>
      <c r="Q241" s="26"/>
      <c r="Z241" s="13"/>
    </row>
    <row r="242" spans="14:26" s="12" customFormat="1" x14ac:dyDescent="0.25">
      <c r="N242" s="26"/>
      <c r="O242" s="26"/>
      <c r="P242" s="26"/>
      <c r="Q242" s="26"/>
      <c r="Z242" s="13"/>
    </row>
    <row r="243" spans="14:26" s="12" customFormat="1" x14ac:dyDescent="0.25">
      <c r="N243" s="26"/>
      <c r="O243" s="26"/>
      <c r="P243" s="26"/>
      <c r="Q243" s="26"/>
      <c r="Z243" s="13"/>
    </row>
    <row r="244" spans="14:26" s="12" customFormat="1" x14ac:dyDescent="0.25">
      <c r="N244" s="26"/>
      <c r="O244" s="26"/>
      <c r="P244" s="26"/>
      <c r="Q244" s="26"/>
      <c r="Z244" s="13"/>
    </row>
    <row r="245" spans="14:26" s="12" customFormat="1" x14ac:dyDescent="0.25">
      <c r="N245" s="26"/>
      <c r="O245" s="26"/>
      <c r="P245" s="26"/>
      <c r="Q245" s="26"/>
      <c r="Z245" s="13"/>
    </row>
    <row r="246" spans="14:26" s="12" customFormat="1" x14ac:dyDescent="0.25">
      <c r="N246" s="26"/>
      <c r="O246" s="26"/>
      <c r="P246" s="26"/>
      <c r="Q246" s="26"/>
      <c r="Z246" s="13"/>
    </row>
    <row r="247" spans="14:26" s="12" customFormat="1" x14ac:dyDescent="0.25">
      <c r="N247" s="26"/>
      <c r="O247" s="26"/>
      <c r="P247" s="26"/>
      <c r="Q247" s="26"/>
      <c r="Z247" s="13"/>
    </row>
    <row r="248" spans="14:26" s="12" customFormat="1" x14ac:dyDescent="0.25">
      <c r="N248" s="26"/>
      <c r="O248" s="26"/>
      <c r="P248" s="26"/>
      <c r="Q248" s="26"/>
      <c r="Z248" s="13"/>
    </row>
    <row r="249" spans="14:26" s="12" customFormat="1" x14ac:dyDescent="0.25">
      <c r="N249" s="26"/>
      <c r="O249" s="26"/>
      <c r="P249" s="26"/>
      <c r="Q249" s="26"/>
      <c r="Z249" s="13"/>
    </row>
    <row r="250" spans="14:26" s="12" customFormat="1" x14ac:dyDescent="0.25">
      <c r="N250" s="26"/>
      <c r="O250" s="26"/>
      <c r="P250" s="26"/>
      <c r="Q250" s="26"/>
      <c r="Z250" s="13"/>
    </row>
    <row r="251" spans="14:26" s="12" customFormat="1" x14ac:dyDescent="0.25">
      <c r="N251" s="26"/>
      <c r="O251" s="26"/>
      <c r="P251" s="26"/>
      <c r="Q251" s="26"/>
      <c r="Z251" s="13"/>
    </row>
    <row r="252" spans="14:26" s="12" customFormat="1" x14ac:dyDescent="0.25">
      <c r="N252" s="26"/>
      <c r="O252" s="26"/>
      <c r="P252" s="26"/>
      <c r="Q252" s="26"/>
      <c r="Z252" s="13"/>
    </row>
    <row r="253" spans="14:26" s="12" customFormat="1" x14ac:dyDescent="0.25">
      <c r="N253" s="26"/>
      <c r="O253" s="26"/>
      <c r="P253" s="26"/>
      <c r="Q253" s="26"/>
      <c r="Z253" s="13"/>
    </row>
    <row r="254" spans="14:26" s="12" customFormat="1" x14ac:dyDescent="0.25">
      <c r="N254" s="26"/>
      <c r="O254" s="26"/>
      <c r="P254" s="26"/>
      <c r="Q254" s="26"/>
      <c r="Z254" s="13"/>
    </row>
    <row r="255" spans="14:26" s="12" customFormat="1" x14ac:dyDescent="0.25">
      <c r="N255" s="26"/>
      <c r="O255" s="26"/>
      <c r="P255" s="26"/>
      <c r="Q255" s="26"/>
      <c r="Z255" s="13"/>
    </row>
    <row r="256" spans="14:26" s="12" customFormat="1" x14ac:dyDescent="0.25">
      <c r="N256" s="26"/>
      <c r="O256" s="26"/>
      <c r="P256" s="26"/>
      <c r="Q256" s="26"/>
      <c r="Z256" s="13"/>
    </row>
    <row r="257" spans="14:26" s="12" customFormat="1" x14ac:dyDescent="0.25">
      <c r="N257" s="26"/>
      <c r="O257" s="26"/>
      <c r="P257" s="26"/>
      <c r="Q257" s="26"/>
      <c r="Z257" s="13"/>
    </row>
    <row r="258" spans="14:26" s="12" customFormat="1" x14ac:dyDescent="0.25">
      <c r="N258" s="26"/>
      <c r="O258" s="26"/>
      <c r="P258" s="26"/>
      <c r="Q258" s="26"/>
      <c r="Z258" s="13"/>
    </row>
    <row r="259" spans="14:26" s="12" customFormat="1" x14ac:dyDescent="0.25">
      <c r="N259" s="26"/>
      <c r="O259" s="26"/>
      <c r="P259" s="26"/>
      <c r="Q259" s="26"/>
      <c r="Z259" s="13"/>
    </row>
    <row r="260" spans="14:26" s="12" customFormat="1" x14ac:dyDescent="0.25">
      <c r="N260" s="26"/>
      <c r="O260" s="26"/>
      <c r="P260" s="26"/>
      <c r="Q260" s="26"/>
      <c r="Z260" s="13"/>
    </row>
    <row r="261" spans="14:26" s="12" customFormat="1" x14ac:dyDescent="0.25">
      <c r="N261" s="26"/>
      <c r="O261" s="26"/>
      <c r="P261" s="26"/>
      <c r="Q261" s="26"/>
      <c r="Z261" s="13"/>
    </row>
    <row r="262" spans="14:26" s="12" customFormat="1" x14ac:dyDescent="0.25">
      <c r="N262" s="26"/>
      <c r="O262" s="26"/>
      <c r="P262" s="26"/>
      <c r="Q262" s="26"/>
      <c r="Z262" s="13"/>
    </row>
    <row r="263" spans="14:26" s="12" customFormat="1" x14ac:dyDescent="0.25">
      <c r="N263" s="26"/>
      <c r="O263" s="26"/>
      <c r="P263" s="26"/>
      <c r="Q263" s="26"/>
      <c r="Z263" s="13"/>
    </row>
    <row r="264" spans="14:26" s="12" customFormat="1" x14ac:dyDescent="0.25">
      <c r="N264" s="26"/>
      <c r="O264" s="26"/>
      <c r="P264" s="26"/>
      <c r="Q264" s="26"/>
      <c r="Z264" s="13"/>
    </row>
    <row r="265" spans="14:26" s="12" customFormat="1" x14ac:dyDescent="0.25">
      <c r="N265" s="26"/>
      <c r="O265" s="26"/>
      <c r="P265" s="26"/>
      <c r="Q265" s="26"/>
      <c r="Z265" s="13"/>
    </row>
    <row r="266" spans="14:26" s="12" customFormat="1" x14ac:dyDescent="0.25">
      <c r="N266" s="26"/>
      <c r="O266" s="26"/>
      <c r="P266" s="26"/>
      <c r="Q266" s="26"/>
      <c r="Z266" s="13"/>
    </row>
    <row r="267" spans="14:26" s="12" customFormat="1" x14ac:dyDescent="0.25">
      <c r="N267" s="26"/>
      <c r="O267" s="26"/>
      <c r="P267" s="26"/>
      <c r="Q267" s="26"/>
      <c r="Z267" s="13"/>
    </row>
    <row r="268" spans="14:26" s="12" customFormat="1" x14ac:dyDescent="0.25">
      <c r="N268" s="26"/>
      <c r="O268" s="26"/>
      <c r="P268" s="26"/>
      <c r="Q268" s="26"/>
      <c r="Z268" s="13"/>
    </row>
    <row r="269" spans="14:26" s="12" customFormat="1" x14ac:dyDescent="0.25">
      <c r="N269" s="26"/>
      <c r="O269" s="26"/>
      <c r="P269" s="26"/>
      <c r="Q269" s="26"/>
      <c r="Z269" s="13"/>
    </row>
    <row r="270" spans="14:26" s="12" customFormat="1" x14ac:dyDescent="0.25">
      <c r="N270" s="26"/>
      <c r="O270" s="26"/>
      <c r="P270" s="26"/>
      <c r="Q270" s="26"/>
      <c r="Z270" s="13"/>
    </row>
    <row r="271" spans="14:26" s="12" customFormat="1" x14ac:dyDescent="0.25">
      <c r="N271" s="26"/>
      <c r="O271" s="26"/>
      <c r="P271" s="26"/>
      <c r="Q271" s="26"/>
      <c r="Z271" s="13"/>
    </row>
    <row r="272" spans="14:26" s="12" customFormat="1" x14ac:dyDescent="0.25">
      <c r="N272" s="26"/>
      <c r="O272" s="26"/>
      <c r="P272" s="26"/>
      <c r="Q272" s="26"/>
      <c r="Z272" s="13"/>
    </row>
    <row r="273" spans="14:26" s="12" customFormat="1" x14ac:dyDescent="0.25">
      <c r="N273" s="26"/>
      <c r="O273" s="26"/>
      <c r="P273" s="26"/>
      <c r="Q273" s="26"/>
      <c r="Z273" s="13"/>
    </row>
    <row r="274" spans="14:26" s="12" customFormat="1" x14ac:dyDescent="0.25">
      <c r="N274" s="26"/>
      <c r="O274" s="26"/>
      <c r="P274" s="26"/>
      <c r="Q274" s="26"/>
      <c r="Z274" s="13"/>
    </row>
    <row r="275" spans="14:26" s="12" customFormat="1" x14ac:dyDescent="0.25">
      <c r="N275" s="26"/>
      <c r="O275" s="26"/>
      <c r="P275" s="26"/>
      <c r="Q275" s="26"/>
      <c r="Z275" s="13"/>
    </row>
    <row r="276" spans="14:26" s="12" customFormat="1" x14ac:dyDescent="0.25">
      <c r="N276" s="26"/>
      <c r="O276" s="26"/>
      <c r="P276" s="26"/>
      <c r="Q276" s="26"/>
      <c r="Z276" s="13"/>
    </row>
    <row r="277" spans="14:26" s="12" customFormat="1" x14ac:dyDescent="0.25">
      <c r="N277" s="26"/>
      <c r="O277" s="26"/>
      <c r="P277" s="26"/>
      <c r="Q277" s="26"/>
      <c r="Z277" s="13"/>
    </row>
    <row r="278" spans="14:26" s="12" customFormat="1" x14ac:dyDescent="0.25">
      <c r="N278" s="26"/>
      <c r="O278" s="26"/>
      <c r="P278" s="26"/>
      <c r="Q278" s="26"/>
      <c r="Z278" s="13"/>
    </row>
    <row r="279" spans="14:26" s="12" customFormat="1" x14ac:dyDescent="0.25">
      <c r="N279" s="26"/>
      <c r="O279" s="26"/>
      <c r="P279" s="26"/>
      <c r="Q279" s="26"/>
      <c r="Z279" s="13"/>
    </row>
    <row r="280" spans="14:26" s="12" customFormat="1" x14ac:dyDescent="0.25">
      <c r="N280" s="26"/>
      <c r="O280" s="26"/>
      <c r="P280" s="26"/>
      <c r="Q280" s="26"/>
      <c r="Z280" s="13"/>
    </row>
    <row r="281" spans="14:26" s="12" customFormat="1" x14ac:dyDescent="0.25">
      <c r="N281" s="26"/>
      <c r="O281" s="26"/>
      <c r="P281" s="26"/>
      <c r="Q281" s="26"/>
      <c r="Z281" s="13"/>
    </row>
    <row r="282" spans="14:26" s="12" customFormat="1" x14ac:dyDescent="0.25">
      <c r="N282" s="26"/>
      <c r="O282" s="26"/>
      <c r="P282" s="26"/>
      <c r="Q282" s="26"/>
      <c r="Z282" s="13"/>
    </row>
    <row r="283" spans="14:26" s="12" customFormat="1" x14ac:dyDescent="0.25">
      <c r="N283" s="26"/>
      <c r="O283" s="26"/>
      <c r="P283" s="26"/>
      <c r="Q283" s="26"/>
      <c r="Z283" s="13"/>
    </row>
    <row r="284" spans="14:26" s="12" customFormat="1" x14ac:dyDescent="0.25">
      <c r="N284" s="26"/>
      <c r="O284" s="26"/>
      <c r="P284" s="26"/>
      <c r="Q284" s="26"/>
      <c r="Z284" s="13"/>
    </row>
    <row r="285" spans="14:26" s="12" customFormat="1" x14ac:dyDescent="0.25">
      <c r="N285" s="26"/>
      <c r="O285" s="26"/>
      <c r="P285" s="26"/>
      <c r="Q285" s="26"/>
      <c r="Z285" s="13"/>
    </row>
    <row r="286" spans="14:26" s="12" customFormat="1" x14ac:dyDescent="0.25">
      <c r="N286" s="26"/>
      <c r="O286" s="26"/>
      <c r="P286" s="26"/>
      <c r="Q286" s="26"/>
      <c r="Z286" s="13"/>
    </row>
    <row r="287" spans="14:26" s="12" customFormat="1" x14ac:dyDescent="0.25">
      <c r="N287" s="26"/>
      <c r="O287" s="26"/>
      <c r="P287" s="26"/>
      <c r="Q287" s="26"/>
      <c r="Z287" s="13"/>
    </row>
    <row r="288" spans="14:26" s="12" customFormat="1" x14ac:dyDescent="0.25">
      <c r="N288" s="26"/>
      <c r="O288" s="26"/>
      <c r="P288" s="26"/>
      <c r="Q288" s="26"/>
      <c r="Z288" s="13"/>
    </row>
    <row r="289" spans="14:26" s="12" customFormat="1" x14ac:dyDescent="0.25">
      <c r="N289" s="26"/>
      <c r="O289" s="26"/>
      <c r="P289" s="26"/>
      <c r="Q289" s="26"/>
      <c r="Z289" s="13"/>
    </row>
    <row r="290" spans="14:26" s="12" customFormat="1" x14ac:dyDescent="0.25">
      <c r="N290" s="26"/>
      <c r="O290" s="26"/>
      <c r="P290" s="26"/>
      <c r="Q290" s="26"/>
      <c r="Z290" s="13"/>
    </row>
    <row r="291" spans="14:26" s="12" customFormat="1" x14ac:dyDescent="0.25">
      <c r="N291" s="26"/>
      <c r="O291" s="26"/>
      <c r="P291" s="26"/>
      <c r="Q291" s="26"/>
      <c r="Z291" s="13"/>
    </row>
    <row r="292" spans="14:26" s="12" customFormat="1" x14ac:dyDescent="0.25">
      <c r="N292" s="26"/>
      <c r="O292" s="26"/>
      <c r="P292" s="26"/>
      <c r="Q292" s="26"/>
      <c r="Z292" s="13"/>
    </row>
    <row r="293" spans="14:26" s="12" customFormat="1" x14ac:dyDescent="0.25">
      <c r="N293" s="26"/>
      <c r="O293" s="26"/>
      <c r="P293" s="26"/>
      <c r="Q293" s="26"/>
      <c r="Z293" s="13"/>
    </row>
    <row r="294" spans="14:26" s="12" customFormat="1" x14ac:dyDescent="0.25">
      <c r="N294" s="26"/>
      <c r="O294" s="26"/>
      <c r="P294" s="26"/>
      <c r="Q294" s="26"/>
      <c r="Z294" s="13"/>
    </row>
    <row r="295" spans="14:26" s="12" customFormat="1" x14ac:dyDescent="0.25">
      <c r="N295" s="26"/>
      <c r="O295" s="26"/>
      <c r="P295" s="26"/>
      <c r="Q295" s="26"/>
      <c r="Z295" s="13"/>
    </row>
    <row r="296" spans="14:26" s="12" customFormat="1" x14ac:dyDescent="0.25">
      <c r="N296" s="26"/>
      <c r="O296" s="26"/>
      <c r="P296" s="26"/>
      <c r="Q296" s="26"/>
      <c r="Z296" s="13"/>
    </row>
    <row r="297" spans="14:26" s="12" customFormat="1" x14ac:dyDescent="0.25">
      <c r="N297" s="26"/>
      <c r="O297" s="26"/>
      <c r="P297" s="26"/>
      <c r="Q297" s="26"/>
      <c r="Z297" s="13"/>
    </row>
    <row r="298" spans="14:26" s="12" customFormat="1" x14ac:dyDescent="0.25">
      <c r="N298" s="26"/>
      <c r="O298" s="26"/>
      <c r="P298" s="26"/>
      <c r="Q298" s="26"/>
      <c r="Z298" s="13"/>
    </row>
    <row r="299" spans="14:26" s="12" customFormat="1" x14ac:dyDescent="0.25">
      <c r="N299" s="26"/>
      <c r="O299" s="26"/>
      <c r="P299" s="26"/>
      <c r="Q299" s="26"/>
      <c r="Z299" s="13"/>
    </row>
    <row r="300" spans="14:26" s="12" customFormat="1" x14ac:dyDescent="0.25">
      <c r="N300" s="26"/>
      <c r="O300" s="26"/>
      <c r="P300" s="26"/>
      <c r="Q300" s="26"/>
      <c r="Z300" s="13"/>
    </row>
    <row r="301" spans="14:26" s="12" customFormat="1" x14ac:dyDescent="0.25">
      <c r="N301" s="26"/>
      <c r="O301" s="26"/>
      <c r="P301" s="26"/>
      <c r="Q301" s="26"/>
      <c r="Z301" s="13"/>
    </row>
    <row r="302" spans="14:26" s="12" customFormat="1" x14ac:dyDescent="0.25">
      <c r="N302" s="26"/>
      <c r="O302" s="26"/>
      <c r="P302" s="26"/>
      <c r="Q302" s="26"/>
      <c r="Z302" s="13"/>
    </row>
    <row r="303" spans="14:26" s="12" customFormat="1" x14ac:dyDescent="0.25">
      <c r="N303" s="26"/>
      <c r="O303" s="26"/>
      <c r="P303" s="26"/>
      <c r="Q303" s="26"/>
      <c r="Z303" s="13"/>
    </row>
    <row r="304" spans="14:26" s="12" customFormat="1" x14ac:dyDescent="0.25">
      <c r="N304" s="26"/>
      <c r="O304" s="26"/>
      <c r="P304" s="26"/>
      <c r="Q304" s="26"/>
      <c r="Z304" s="13"/>
    </row>
    <row r="305" spans="14:26" s="12" customFormat="1" x14ac:dyDescent="0.25">
      <c r="N305" s="26"/>
      <c r="O305" s="26"/>
      <c r="P305" s="26"/>
      <c r="Q305" s="26"/>
      <c r="Z305" s="13"/>
    </row>
    <row r="306" spans="14:26" s="12" customFormat="1" x14ac:dyDescent="0.25">
      <c r="N306" s="26"/>
      <c r="O306" s="26"/>
      <c r="P306" s="26"/>
      <c r="Q306" s="26"/>
      <c r="Z306" s="13"/>
    </row>
    <row r="307" spans="14:26" s="12" customFormat="1" x14ac:dyDescent="0.25">
      <c r="N307" s="26"/>
      <c r="O307" s="26"/>
      <c r="P307" s="26"/>
      <c r="Q307" s="26"/>
      <c r="Z307" s="13"/>
    </row>
    <row r="308" spans="14:26" s="12" customFormat="1" x14ac:dyDescent="0.25">
      <c r="N308" s="26"/>
      <c r="O308" s="26"/>
      <c r="P308" s="26"/>
      <c r="Q308" s="26"/>
      <c r="Z308" s="13"/>
    </row>
    <row r="309" spans="14:26" s="12" customFormat="1" x14ac:dyDescent="0.25">
      <c r="N309" s="26"/>
      <c r="O309" s="26"/>
      <c r="P309" s="26"/>
      <c r="Q309" s="26"/>
      <c r="Z309" s="13"/>
    </row>
    <row r="310" spans="14:26" s="12" customFormat="1" x14ac:dyDescent="0.25">
      <c r="N310" s="26"/>
      <c r="O310" s="26"/>
      <c r="P310" s="26"/>
      <c r="Q310" s="26"/>
      <c r="Z310" s="13"/>
    </row>
    <row r="311" spans="14:26" s="12" customFormat="1" x14ac:dyDescent="0.25">
      <c r="N311" s="26"/>
      <c r="O311" s="26"/>
      <c r="P311" s="26"/>
      <c r="Q311" s="26"/>
      <c r="Z311" s="13"/>
    </row>
    <row r="312" spans="14:26" s="12" customFormat="1" x14ac:dyDescent="0.25">
      <c r="N312" s="26"/>
      <c r="O312" s="26"/>
      <c r="P312" s="26"/>
      <c r="Q312" s="26"/>
      <c r="Z312" s="13"/>
    </row>
    <row r="313" spans="14:26" s="12" customFormat="1" x14ac:dyDescent="0.25">
      <c r="N313" s="26"/>
      <c r="O313" s="26"/>
      <c r="P313" s="26"/>
      <c r="Q313" s="26"/>
      <c r="Z313" s="13"/>
    </row>
    <row r="314" spans="14:26" s="12" customFormat="1" x14ac:dyDescent="0.25">
      <c r="N314" s="26"/>
      <c r="O314" s="26"/>
      <c r="P314" s="26"/>
      <c r="Q314" s="26"/>
      <c r="Z314" s="13"/>
    </row>
    <row r="315" spans="14:26" s="12" customFormat="1" x14ac:dyDescent="0.25">
      <c r="N315" s="26"/>
      <c r="O315" s="26"/>
      <c r="P315" s="26"/>
      <c r="Q315" s="26"/>
      <c r="Z315" s="13"/>
    </row>
    <row r="316" spans="14:26" s="12" customFormat="1" x14ac:dyDescent="0.25">
      <c r="N316" s="26"/>
      <c r="O316" s="26"/>
      <c r="P316" s="26"/>
      <c r="Q316" s="26"/>
      <c r="Z316" s="13"/>
    </row>
    <row r="317" spans="14:26" s="12" customFormat="1" x14ac:dyDescent="0.25">
      <c r="N317" s="26"/>
      <c r="O317" s="26"/>
      <c r="P317" s="26"/>
      <c r="Q317" s="26"/>
      <c r="Z317" s="13"/>
    </row>
    <row r="318" spans="14:26" s="12" customFormat="1" x14ac:dyDescent="0.25">
      <c r="N318" s="26"/>
      <c r="O318" s="26"/>
      <c r="P318" s="26"/>
      <c r="Q318" s="26"/>
      <c r="Z318" s="13"/>
    </row>
    <row r="319" spans="14:26" s="12" customFormat="1" x14ac:dyDescent="0.25">
      <c r="N319" s="26"/>
      <c r="O319" s="26"/>
      <c r="P319" s="26"/>
      <c r="Q319" s="26"/>
      <c r="Z319" s="13"/>
    </row>
    <row r="320" spans="14:26" s="12" customFormat="1" x14ac:dyDescent="0.25">
      <c r="N320" s="26"/>
      <c r="O320" s="26"/>
      <c r="P320" s="26"/>
      <c r="Q320" s="26"/>
      <c r="Z320" s="13"/>
    </row>
    <row r="321" spans="14:26" s="12" customFormat="1" x14ac:dyDescent="0.25">
      <c r="N321" s="26"/>
      <c r="O321" s="26"/>
      <c r="P321" s="26"/>
      <c r="Q321" s="26"/>
      <c r="Z321" s="13"/>
    </row>
    <row r="322" spans="14:26" s="12" customFormat="1" x14ac:dyDescent="0.25">
      <c r="N322" s="26"/>
      <c r="O322" s="26"/>
      <c r="P322" s="26"/>
      <c r="Q322" s="26"/>
      <c r="Z322" s="13"/>
    </row>
    <row r="323" spans="14:26" s="12" customFormat="1" x14ac:dyDescent="0.25">
      <c r="N323" s="26"/>
      <c r="O323" s="26"/>
      <c r="P323" s="26"/>
      <c r="Q323" s="26"/>
      <c r="Z323" s="13"/>
    </row>
    <row r="324" spans="14:26" s="12" customFormat="1" x14ac:dyDescent="0.25">
      <c r="N324" s="26"/>
      <c r="O324" s="26"/>
      <c r="P324" s="26"/>
      <c r="Q324" s="26"/>
      <c r="Z324" s="13"/>
    </row>
    <row r="325" spans="14:26" s="12" customFormat="1" x14ac:dyDescent="0.25">
      <c r="N325" s="26"/>
      <c r="O325" s="26"/>
      <c r="P325" s="26"/>
      <c r="Q325" s="26"/>
      <c r="Z325" s="13"/>
    </row>
    <row r="326" spans="14:26" s="12" customFormat="1" x14ac:dyDescent="0.25">
      <c r="N326" s="26"/>
      <c r="O326" s="26"/>
      <c r="P326" s="26"/>
      <c r="Q326" s="26"/>
      <c r="Z326" s="13"/>
    </row>
  </sheetData>
  <autoFilter ref="A1:AK1" xr:uid="{00000000-0009-0000-0000-000007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K125"/>
  <sheetViews>
    <sheetView showGridLines="0" zoomScaleNormal="100" zoomScaleSheetLayoutView="98" workbookViewId="0">
      <selection activeCell="I38" sqref="I38"/>
    </sheetView>
  </sheetViews>
  <sheetFormatPr baseColWidth="10" defaultColWidth="11.42578125" defaultRowHeight="15" x14ac:dyDescent="0.25"/>
  <cols>
    <col min="1" max="1" width="2.42578125" style="27" customWidth="1"/>
    <col min="2" max="2" width="123.5703125" style="35" customWidth="1"/>
    <col min="3" max="4" width="4.5703125" style="28" customWidth="1"/>
    <col min="5" max="5" width="25.85546875" style="28" customWidth="1"/>
    <col min="6" max="6" width="10.5703125" style="27" customWidth="1"/>
    <col min="7" max="7" width="8.5703125" style="27" customWidth="1"/>
    <col min="8" max="16384" width="11.42578125" style="27"/>
  </cols>
  <sheetData>
    <row r="1" spans="2:11" ht="12.95" customHeight="1" x14ac:dyDescent="0.25">
      <c r="B1" s="305" t="s">
        <v>171</v>
      </c>
      <c r="C1" s="305"/>
      <c r="D1" s="305"/>
      <c r="E1" s="305"/>
    </row>
    <row r="2" spans="2:11" ht="12.95" customHeight="1" x14ac:dyDescent="0.25">
      <c r="B2" s="305" t="s">
        <v>96</v>
      </c>
      <c r="C2" s="305"/>
      <c r="D2" s="305"/>
      <c r="E2" s="305"/>
    </row>
    <row r="3" spans="2:11" ht="12.95" customHeight="1" x14ac:dyDescent="0.25">
      <c r="B3" s="316" t="s">
        <v>173</v>
      </c>
      <c r="C3" s="316"/>
      <c r="D3" s="316"/>
      <c r="E3" s="316"/>
    </row>
    <row r="4" spans="2:11" ht="12.95" customHeight="1" x14ac:dyDescent="0.25"/>
    <row r="5" spans="2:11" s="32" customFormat="1" ht="12.95" customHeight="1" x14ac:dyDescent="0.25">
      <c r="B5" s="59" t="s">
        <v>14</v>
      </c>
      <c r="C5" s="29"/>
      <c r="D5" s="60"/>
      <c r="E5" s="61"/>
      <c r="F5" s="27"/>
      <c r="G5" s="27"/>
      <c r="H5" s="27"/>
      <c r="I5" s="27"/>
      <c r="J5" s="27"/>
      <c r="K5" s="27"/>
    </row>
    <row r="6" spans="2:11" ht="12.95" customHeight="1" x14ac:dyDescent="0.25">
      <c r="B6" s="63" t="s">
        <v>98</v>
      </c>
      <c r="C6" s="73" t="s">
        <v>29</v>
      </c>
      <c r="D6" s="73"/>
      <c r="E6" s="74"/>
    </row>
    <row r="7" spans="2:11" ht="12.95" customHeight="1" x14ac:dyDescent="0.25">
      <c r="B7" s="63" t="s">
        <v>97</v>
      </c>
      <c r="C7" s="73" t="s">
        <v>29</v>
      </c>
      <c r="D7" s="73"/>
      <c r="E7" s="74"/>
    </row>
    <row r="8" spans="2:11" ht="12.95" customHeight="1" x14ac:dyDescent="0.25">
      <c r="B8" s="176" t="s">
        <v>28</v>
      </c>
      <c r="C8" s="177" t="s">
        <v>29</v>
      </c>
      <c r="D8" s="177"/>
      <c r="E8" s="178"/>
    </row>
    <row r="9" spans="2:11" ht="12.95" customHeight="1" x14ac:dyDescent="0.25">
      <c r="B9" s="176" t="s">
        <v>58</v>
      </c>
      <c r="C9" s="177" t="s">
        <v>29</v>
      </c>
      <c r="D9" s="177"/>
      <c r="E9" s="178"/>
    </row>
    <row r="10" spans="2:11" ht="12.95" customHeight="1" x14ac:dyDescent="0.25">
      <c r="B10" s="63" t="s">
        <v>99</v>
      </c>
      <c r="C10" s="73" t="s">
        <v>29</v>
      </c>
      <c r="D10" s="73"/>
      <c r="E10" s="74"/>
    </row>
    <row r="11" spans="2:11" ht="12.95" customHeight="1" x14ac:dyDescent="0.25">
      <c r="B11" s="63" t="s">
        <v>100</v>
      </c>
      <c r="C11" s="73" t="s">
        <v>29</v>
      </c>
      <c r="D11" s="73"/>
      <c r="E11" s="74"/>
    </row>
    <row r="12" spans="2:11" ht="12.95" customHeight="1" x14ac:dyDescent="0.25">
      <c r="B12" s="63" t="s">
        <v>101</v>
      </c>
      <c r="C12" s="73"/>
      <c r="D12" s="73"/>
      <c r="E12" s="74"/>
    </row>
    <row r="13" spans="2:11" ht="12.95" customHeight="1" x14ac:dyDescent="0.25">
      <c r="B13" s="63" t="s">
        <v>103</v>
      </c>
      <c r="C13" s="73" t="s">
        <v>30</v>
      </c>
      <c r="D13" s="73"/>
      <c r="E13" s="74"/>
    </row>
    <row r="14" spans="2:11" ht="12.95" customHeight="1" x14ac:dyDescent="0.25">
      <c r="B14" s="63" t="s">
        <v>102</v>
      </c>
      <c r="C14" s="73" t="s">
        <v>29</v>
      </c>
      <c r="D14" s="73"/>
      <c r="E14" s="74"/>
    </row>
    <row r="15" spans="2:11" s="43" customFormat="1" ht="9" customHeight="1" x14ac:dyDescent="0.25">
      <c r="B15" s="54"/>
      <c r="C15" s="28"/>
      <c r="D15" s="28"/>
      <c r="E15" s="28"/>
    </row>
    <row r="16" spans="2:11" s="43" customFormat="1" ht="12.95" customHeight="1" x14ac:dyDescent="0.25">
      <c r="B16" s="59" t="s">
        <v>15</v>
      </c>
      <c r="C16" s="29"/>
      <c r="D16" s="60"/>
      <c r="E16" s="61"/>
    </row>
    <row r="17" spans="1:10" customFormat="1" ht="12.95" customHeight="1" x14ac:dyDescent="0.25">
      <c r="A17" s="152"/>
      <c r="B17" s="151" t="s">
        <v>214</v>
      </c>
      <c r="C17" s="233" t="s">
        <v>29</v>
      </c>
      <c r="D17" s="312"/>
      <c r="E17" s="314"/>
      <c r="F17" s="153"/>
      <c r="G17" s="154"/>
      <c r="H17" s="154"/>
      <c r="I17" s="154"/>
      <c r="J17" s="154"/>
    </row>
    <row r="18" spans="1:10" customFormat="1" ht="12.95" customHeight="1" x14ac:dyDescent="0.25">
      <c r="A18" s="152"/>
      <c r="B18" s="151" t="s">
        <v>216</v>
      </c>
      <c r="C18" s="233" t="s">
        <v>29</v>
      </c>
      <c r="D18" s="313"/>
      <c r="E18" s="315"/>
      <c r="F18" s="155"/>
      <c r="G18" s="28"/>
      <c r="H18" s="28"/>
      <c r="I18" s="28"/>
      <c r="J18" s="28"/>
    </row>
    <row r="19" spans="1:10" customFormat="1" ht="12.95" customHeight="1" x14ac:dyDescent="0.25">
      <c r="A19" s="152"/>
      <c r="B19" s="151" t="s">
        <v>215</v>
      </c>
      <c r="C19" s="233" t="s">
        <v>29</v>
      </c>
      <c r="D19" s="312"/>
      <c r="E19" s="314"/>
      <c r="F19" s="155"/>
      <c r="G19" s="28"/>
      <c r="H19" s="28"/>
      <c r="I19" s="28"/>
      <c r="J19" s="28"/>
    </row>
    <row r="20" spans="1:10" customFormat="1" ht="12.95" customHeight="1" x14ac:dyDescent="0.25">
      <c r="A20" s="152"/>
      <c r="B20" s="151" t="s">
        <v>218</v>
      </c>
      <c r="C20" s="233" t="s">
        <v>29</v>
      </c>
      <c r="D20" s="313"/>
      <c r="E20" s="315"/>
      <c r="F20" s="155"/>
      <c r="G20" s="28"/>
      <c r="H20" s="28"/>
      <c r="I20" s="28"/>
      <c r="J20" s="28"/>
    </row>
    <row r="21" spans="1:10" customFormat="1" ht="12.95" customHeight="1" x14ac:dyDescent="0.25">
      <c r="A21" s="152"/>
      <c r="B21" s="151"/>
      <c r="C21" s="233"/>
      <c r="D21" s="232"/>
      <c r="E21" s="231"/>
      <c r="F21" s="155"/>
      <c r="G21" s="28"/>
      <c r="H21" s="28"/>
      <c r="I21" s="28"/>
      <c r="J21" s="28"/>
    </row>
    <row r="22" spans="1:10" s="184" customFormat="1" ht="12.95" customHeight="1" x14ac:dyDescent="0.25">
      <c r="A22" s="179"/>
      <c r="B22" s="180" t="s">
        <v>63</v>
      </c>
      <c r="C22" s="181" t="s">
        <v>29</v>
      </c>
      <c r="D22" s="181"/>
      <c r="E22" s="182"/>
    </row>
    <row r="23" spans="1:10" ht="12.95" customHeight="1" x14ac:dyDescent="0.25">
      <c r="B23" s="163"/>
      <c r="C23" s="163"/>
      <c r="D23" s="164"/>
      <c r="E23" s="163"/>
    </row>
    <row r="24" spans="1:10" s="43" customFormat="1" ht="12.95" customHeight="1" x14ac:dyDescent="0.25">
      <c r="B24" s="59" t="s">
        <v>16</v>
      </c>
      <c r="C24" s="29"/>
      <c r="D24" s="60"/>
      <c r="E24" s="61"/>
    </row>
    <row r="25" spans="1:10" s="200" customFormat="1" ht="12.95" customHeight="1" x14ac:dyDescent="0.25">
      <c r="B25" s="263" t="s">
        <v>31</v>
      </c>
      <c r="C25" s="201" t="s">
        <v>29</v>
      </c>
      <c r="D25" s="202"/>
      <c r="E25" s="203"/>
    </row>
    <row r="26" spans="1:10" s="200" customFormat="1" ht="12.95" customHeight="1" x14ac:dyDescent="0.25">
      <c r="B26" s="263" t="s">
        <v>32</v>
      </c>
      <c r="C26" s="201" t="s">
        <v>29</v>
      </c>
      <c r="D26" s="202"/>
      <c r="E26" s="203"/>
    </row>
    <row r="27" spans="1:10" s="200" customFormat="1" ht="12.95" customHeight="1" x14ac:dyDescent="0.25">
      <c r="B27" s="263" t="s">
        <v>312</v>
      </c>
      <c r="C27" s="303" t="s">
        <v>29</v>
      </c>
      <c r="D27" s="202"/>
      <c r="E27" s="211"/>
    </row>
    <row r="28" spans="1:10" s="200" customFormat="1" ht="12.95" customHeight="1" x14ac:dyDescent="0.25">
      <c r="B28" s="263" t="s">
        <v>313</v>
      </c>
      <c r="C28" s="304"/>
      <c r="D28" s="202"/>
      <c r="E28" s="211"/>
    </row>
    <row r="29" spans="1:10" s="200" customFormat="1" ht="12.95" customHeight="1" x14ac:dyDescent="0.25">
      <c r="B29" s="263" t="s">
        <v>33</v>
      </c>
      <c r="C29" s="201" t="s">
        <v>30</v>
      </c>
      <c r="D29" s="202"/>
      <c r="E29" s="211"/>
    </row>
    <row r="30" spans="1:10" s="200" customFormat="1" ht="12.95" customHeight="1" x14ac:dyDescent="0.25">
      <c r="B30" s="263" t="s">
        <v>34</v>
      </c>
      <c r="C30" s="201" t="s">
        <v>30</v>
      </c>
      <c r="D30" s="202"/>
      <c r="E30" s="211"/>
    </row>
    <row r="31" spans="1:10" s="183" customFormat="1" ht="22.5" customHeight="1" x14ac:dyDescent="0.25">
      <c r="B31" s="264" t="s">
        <v>59</v>
      </c>
      <c r="C31" s="201" t="s">
        <v>29</v>
      </c>
      <c r="D31" s="202"/>
      <c r="E31" s="211"/>
    </row>
    <row r="32" spans="1:10" s="200" customFormat="1" ht="12.95" customHeight="1" x14ac:dyDescent="0.25">
      <c r="B32" s="263" t="s">
        <v>314</v>
      </c>
      <c r="C32" s="201" t="s">
        <v>29</v>
      </c>
      <c r="D32" s="202"/>
      <c r="E32" s="204"/>
    </row>
    <row r="33" spans="2:5" s="200" customFormat="1" ht="12.95" customHeight="1" x14ac:dyDescent="0.25">
      <c r="B33" s="212"/>
      <c r="C33" s="213"/>
      <c r="D33" s="214"/>
      <c r="E33" s="193"/>
    </row>
    <row r="34" spans="2:5" s="43" customFormat="1" ht="12.95" customHeight="1" x14ac:dyDescent="0.25">
      <c r="B34" s="217" t="s">
        <v>50</v>
      </c>
      <c r="C34" s="218"/>
      <c r="D34" s="219"/>
      <c r="E34" s="220"/>
    </row>
    <row r="35" spans="2:5" s="43" customFormat="1" ht="12.95" customHeight="1" x14ac:dyDescent="0.25">
      <c r="B35" s="221" t="s">
        <v>175</v>
      </c>
      <c r="C35" s="216" t="s">
        <v>176</v>
      </c>
      <c r="D35" s="215"/>
      <c r="E35" s="222"/>
    </row>
    <row r="36" spans="2:5" s="43" customFormat="1" ht="12.95" customHeight="1" x14ac:dyDescent="0.25">
      <c r="B36" s="221" t="s">
        <v>104</v>
      </c>
      <c r="C36" s="216" t="s">
        <v>174</v>
      </c>
      <c r="D36" s="215"/>
      <c r="E36" s="222"/>
    </row>
    <row r="37" spans="2:5" s="43" customFormat="1" ht="12.95" customHeight="1" x14ac:dyDescent="0.25">
      <c r="B37" s="221" t="s">
        <v>105</v>
      </c>
      <c r="C37" s="216" t="s">
        <v>177</v>
      </c>
      <c r="D37" s="215"/>
      <c r="E37" s="222"/>
    </row>
    <row r="38" spans="2:5" s="43" customFormat="1" ht="12.95" customHeight="1" x14ac:dyDescent="0.25">
      <c r="B38" s="223" t="s">
        <v>179</v>
      </c>
      <c r="C38" s="216"/>
      <c r="D38" s="215"/>
      <c r="E38" s="222"/>
    </row>
    <row r="39" spans="2:5" s="43" customFormat="1" ht="12.95" customHeight="1" x14ac:dyDescent="0.25">
      <c r="B39" s="224" t="s">
        <v>178</v>
      </c>
      <c r="C39" s="216"/>
      <c r="D39" s="215"/>
      <c r="E39" s="222"/>
    </row>
    <row r="40" spans="2:5" s="43" customFormat="1" ht="6.75" customHeight="1" x14ac:dyDescent="0.25">
      <c r="B40" s="224"/>
      <c r="C40" s="216"/>
      <c r="D40" s="215"/>
      <c r="E40" s="222"/>
    </row>
    <row r="41" spans="2:5" s="261" customFormat="1" ht="12.95" customHeight="1" x14ac:dyDescent="0.25">
      <c r="B41" s="225" t="s">
        <v>180</v>
      </c>
      <c r="C41" s="216"/>
      <c r="D41" s="215"/>
      <c r="E41" s="260"/>
    </row>
    <row r="42" spans="2:5" s="261" customFormat="1" ht="12.95" customHeight="1" x14ac:dyDescent="0.25">
      <c r="B42" s="226" t="s">
        <v>181</v>
      </c>
      <c r="C42" s="216"/>
      <c r="D42" s="215"/>
      <c r="E42" s="260"/>
    </row>
    <row r="43" spans="2:5" s="261" customFormat="1" ht="12.95" customHeight="1" x14ac:dyDescent="0.25">
      <c r="B43" s="226" t="s">
        <v>182</v>
      </c>
      <c r="C43" s="216"/>
      <c r="D43" s="215"/>
      <c r="E43" s="260"/>
    </row>
    <row r="44" spans="2:5" s="261" customFormat="1" ht="12.95" customHeight="1" x14ac:dyDescent="0.25">
      <c r="B44" s="226" t="s">
        <v>183</v>
      </c>
      <c r="C44" s="216"/>
      <c r="D44" s="215"/>
      <c r="E44" s="260"/>
    </row>
    <row r="45" spans="2:5" s="261" customFormat="1" ht="12.95" customHeight="1" x14ac:dyDescent="0.25">
      <c r="B45" s="226" t="s">
        <v>184</v>
      </c>
      <c r="C45" s="216"/>
      <c r="D45" s="215"/>
      <c r="E45" s="260"/>
    </row>
    <row r="46" spans="2:5" s="261" customFormat="1" ht="12.95" customHeight="1" x14ac:dyDescent="0.25">
      <c r="B46" s="226" t="s">
        <v>185</v>
      </c>
      <c r="C46" s="216"/>
      <c r="D46" s="215"/>
      <c r="E46" s="260"/>
    </row>
    <row r="47" spans="2:5" s="261" customFormat="1" ht="12.95" customHeight="1" x14ac:dyDescent="0.25">
      <c r="B47" s="226" t="s">
        <v>190</v>
      </c>
      <c r="C47" s="216"/>
      <c r="D47" s="215"/>
      <c r="E47" s="260"/>
    </row>
    <row r="48" spans="2:5" s="261" customFormat="1" ht="2.25" customHeight="1" x14ac:dyDescent="0.25">
      <c r="B48" s="223"/>
      <c r="C48" s="216"/>
      <c r="D48" s="215"/>
      <c r="E48" s="260"/>
    </row>
    <row r="49" spans="2:5" s="261" customFormat="1" ht="12.95" customHeight="1" x14ac:dyDescent="0.25">
      <c r="B49" s="225" t="s">
        <v>186</v>
      </c>
      <c r="C49" s="216"/>
      <c r="D49" s="215"/>
      <c r="E49" s="260"/>
    </row>
    <row r="50" spans="2:5" s="261" customFormat="1" ht="12.95" customHeight="1" x14ac:dyDescent="0.25">
      <c r="B50" s="226" t="s">
        <v>188</v>
      </c>
      <c r="C50" s="216"/>
      <c r="D50" s="215"/>
      <c r="E50" s="260"/>
    </row>
    <row r="51" spans="2:5" s="261" customFormat="1" ht="12.95" customHeight="1" x14ac:dyDescent="0.25">
      <c r="B51" s="226" t="s">
        <v>189</v>
      </c>
      <c r="C51" s="216"/>
      <c r="D51" s="215"/>
      <c r="E51" s="260"/>
    </row>
    <row r="52" spans="2:5" s="261" customFormat="1" ht="5.25" customHeight="1" x14ac:dyDescent="0.25">
      <c r="B52" s="226" t="s">
        <v>187</v>
      </c>
      <c r="C52" s="216"/>
      <c r="D52" s="215"/>
      <c r="E52" s="260"/>
    </row>
    <row r="53" spans="2:5" s="261" customFormat="1" ht="12.95" customHeight="1" x14ac:dyDescent="0.25">
      <c r="B53" s="225"/>
      <c r="C53" s="216"/>
      <c r="D53" s="215"/>
      <c r="E53" s="260"/>
    </row>
    <row r="54" spans="2:5" ht="12.95" customHeight="1" x14ac:dyDescent="0.25">
      <c r="B54" s="59" t="s">
        <v>191</v>
      </c>
      <c r="C54" s="29"/>
      <c r="D54" s="60"/>
      <c r="E54" s="61"/>
    </row>
    <row r="55" spans="2:5" ht="12.95" customHeight="1" x14ac:dyDescent="0.25">
      <c r="B55" s="63" t="s">
        <v>60</v>
      </c>
      <c r="C55" s="76" t="s">
        <v>29</v>
      </c>
      <c r="D55" s="73"/>
      <c r="E55" s="71" t="s">
        <v>192</v>
      </c>
    </row>
    <row r="56" spans="2:5" ht="12.95" customHeight="1" x14ac:dyDescent="0.25">
      <c r="B56" s="176" t="s">
        <v>193</v>
      </c>
      <c r="C56" s="185" t="s">
        <v>29</v>
      </c>
      <c r="D56" s="177"/>
      <c r="E56" s="187"/>
    </row>
    <row r="57" spans="2:5" ht="12.95" customHeight="1" x14ac:dyDescent="0.25">
      <c r="B57" s="176" t="s">
        <v>139</v>
      </c>
      <c r="C57" s="185" t="s">
        <v>29</v>
      </c>
      <c r="D57" s="177"/>
      <c r="E57" s="187"/>
    </row>
    <row r="58" spans="2:5" s="44" customFormat="1" ht="12.95" customHeight="1" x14ac:dyDescent="0.2">
      <c r="B58" s="80" t="s">
        <v>194</v>
      </c>
      <c r="C58" s="79" t="s">
        <v>35</v>
      </c>
      <c r="D58" s="73"/>
      <c r="E58" s="68"/>
    </row>
    <row r="59" spans="2:5" s="44" customFormat="1" ht="12.95" customHeight="1" x14ac:dyDescent="0.2">
      <c r="B59" s="192" t="s">
        <v>140</v>
      </c>
      <c r="C59" s="193" t="s">
        <v>29</v>
      </c>
      <c r="D59" s="28"/>
      <c r="E59" s="78"/>
    </row>
    <row r="60" spans="2:5" ht="12.95" customHeight="1" x14ac:dyDescent="0.25">
      <c r="B60" s="192" t="s">
        <v>36</v>
      </c>
      <c r="C60" s="193" t="s">
        <v>29</v>
      </c>
      <c r="E60" s="78"/>
    </row>
    <row r="61" spans="2:5" ht="12.95" customHeight="1" x14ac:dyDescent="0.25">
      <c r="B61" s="192" t="s">
        <v>37</v>
      </c>
      <c r="C61" s="193" t="s">
        <v>29</v>
      </c>
      <c r="E61" s="78"/>
    </row>
    <row r="62" spans="2:5" ht="12.95" customHeight="1" x14ac:dyDescent="0.25">
      <c r="B62" s="196" t="s">
        <v>38</v>
      </c>
      <c r="C62" s="197" t="s">
        <v>30</v>
      </c>
      <c r="D62" s="52"/>
      <c r="E62" s="70"/>
    </row>
    <row r="63" spans="2:5" ht="12.95" customHeight="1" x14ac:dyDescent="0.25">
      <c r="B63" s="54"/>
      <c r="C63" s="49"/>
      <c r="D63" s="72"/>
      <c r="E63" s="35"/>
    </row>
    <row r="64" spans="2:5" ht="12.95" customHeight="1" x14ac:dyDescent="0.25">
      <c r="B64" s="59" t="s">
        <v>17</v>
      </c>
      <c r="C64" s="29"/>
      <c r="D64" s="60"/>
      <c r="E64" s="61"/>
    </row>
    <row r="65" spans="2:5" ht="12.95" customHeight="1" x14ac:dyDescent="0.25">
      <c r="B65" s="63" t="s">
        <v>196</v>
      </c>
      <c r="C65" s="79" t="s">
        <v>29</v>
      </c>
      <c r="D65" s="73"/>
      <c r="E65" s="71"/>
    </row>
    <row r="66" spans="2:5" ht="12.95" customHeight="1" x14ac:dyDescent="0.25">
      <c r="B66" s="63" t="s">
        <v>197</v>
      </c>
      <c r="C66" s="79" t="s">
        <v>29</v>
      </c>
      <c r="D66" s="73"/>
      <c r="E66" s="65"/>
    </row>
    <row r="67" spans="2:5" ht="12.95" customHeight="1" x14ac:dyDescent="0.2">
      <c r="B67" s="63" t="s">
        <v>198</v>
      </c>
      <c r="C67" s="227" t="s">
        <v>29</v>
      </c>
      <c r="D67" s="73"/>
      <c r="E67" s="65"/>
    </row>
    <row r="68" spans="2:5" s="44" customFormat="1" ht="12.95" customHeight="1" x14ac:dyDescent="0.2">
      <c r="B68" s="149" t="s">
        <v>152</v>
      </c>
      <c r="C68" s="227" t="s">
        <v>199</v>
      </c>
      <c r="D68" s="73"/>
      <c r="E68" s="65"/>
    </row>
    <row r="69" spans="2:5" ht="12.95" customHeight="1" x14ac:dyDescent="0.25"/>
    <row r="70" spans="2:5" ht="12.95" customHeight="1" x14ac:dyDescent="0.25">
      <c r="B70" s="59" t="s">
        <v>200</v>
      </c>
      <c r="C70" s="29"/>
      <c r="D70" s="60"/>
      <c r="E70" s="61"/>
    </row>
    <row r="71" spans="2:5" s="44" customFormat="1" ht="12.95" customHeight="1" x14ac:dyDescent="0.2">
      <c r="B71" s="63" t="s">
        <v>202</v>
      </c>
      <c r="C71" s="79" t="s">
        <v>29</v>
      </c>
      <c r="D71" s="73"/>
      <c r="E71" s="65"/>
    </row>
    <row r="72" spans="2:5" s="44" customFormat="1" ht="12.95" customHeight="1" x14ac:dyDescent="0.2">
      <c r="B72" s="63" t="s">
        <v>201</v>
      </c>
      <c r="C72" s="79" t="s">
        <v>29</v>
      </c>
      <c r="D72" s="73"/>
      <c r="E72" s="65"/>
    </row>
    <row r="73" spans="2:5" s="44" customFormat="1" ht="12.95" customHeight="1" x14ac:dyDescent="0.2">
      <c r="B73" s="63" t="s">
        <v>203</v>
      </c>
      <c r="C73" s="44" t="s">
        <v>29</v>
      </c>
      <c r="D73" s="73"/>
      <c r="E73" s="65"/>
    </row>
    <row r="74" spans="2:5" s="44" customFormat="1" ht="12.95" customHeight="1" x14ac:dyDescent="0.2">
      <c r="B74" s="63" t="s">
        <v>204</v>
      </c>
      <c r="C74" s="44" t="s">
        <v>29</v>
      </c>
      <c r="D74" s="73"/>
      <c r="E74" s="65"/>
    </row>
    <row r="75" spans="2:5" s="44" customFormat="1" ht="12.95" customHeight="1" x14ac:dyDescent="0.2">
      <c r="B75" s="149" t="s">
        <v>152</v>
      </c>
      <c r="C75" s="44" t="s">
        <v>199</v>
      </c>
      <c r="D75" s="73"/>
      <c r="E75" s="65"/>
    </row>
    <row r="76" spans="2:5" s="44" customFormat="1" ht="12.95" customHeight="1" x14ac:dyDescent="0.2">
      <c r="B76" s="262" t="s">
        <v>61</v>
      </c>
      <c r="C76" s="79" t="s">
        <v>29</v>
      </c>
      <c r="D76" s="73"/>
      <c r="E76" s="65"/>
    </row>
    <row r="77" spans="2:5" s="44" customFormat="1" ht="12.95" customHeight="1" x14ac:dyDescent="0.2">
      <c r="B77" s="63" t="s">
        <v>39</v>
      </c>
      <c r="C77" s="79" t="s">
        <v>29</v>
      </c>
      <c r="D77" s="73"/>
      <c r="E77" s="65"/>
    </row>
    <row r="78" spans="2:5" s="44" customFormat="1" ht="12.95" customHeight="1" x14ac:dyDescent="0.2">
      <c r="B78" s="63" t="s">
        <v>40</v>
      </c>
      <c r="C78" s="79" t="s">
        <v>29</v>
      </c>
      <c r="D78" s="73"/>
      <c r="E78" s="65"/>
    </row>
    <row r="79" spans="2:5" s="44" customFormat="1" ht="12.95" customHeight="1" x14ac:dyDescent="0.2">
      <c r="B79" s="63" t="s">
        <v>41</v>
      </c>
      <c r="C79" s="79" t="s">
        <v>29</v>
      </c>
      <c r="D79" s="73"/>
      <c r="E79" s="65"/>
    </row>
    <row r="80" spans="2:5" s="44" customFormat="1" ht="12.95" customHeight="1" x14ac:dyDescent="0.2">
      <c r="B80" s="63" t="s">
        <v>42</v>
      </c>
      <c r="C80" s="79" t="s">
        <v>29</v>
      </c>
      <c r="D80" s="73"/>
      <c r="E80" s="65"/>
    </row>
    <row r="81" spans="2:5" s="44" customFormat="1" ht="12.95" customHeight="1" x14ac:dyDescent="0.2">
      <c r="B81" s="63" t="s">
        <v>43</v>
      </c>
      <c r="C81" s="79" t="s">
        <v>29</v>
      </c>
      <c r="D81" s="73"/>
      <c r="E81" s="65"/>
    </row>
    <row r="82" spans="2:5" s="44" customFormat="1" ht="12.95" customHeight="1" x14ac:dyDescent="0.2">
      <c r="B82" s="63"/>
      <c r="C82" s="79"/>
      <c r="D82" s="73"/>
      <c r="E82" s="65"/>
    </row>
    <row r="83" spans="2:5" ht="12.95" customHeight="1" x14ac:dyDescent="0.25">
      <c r="B83" s="82" t="s">
        <v>44</v>
      </c>
      <c r="C83" s="172"/>
      <c r="D83" s="172"/>
      <c r="E83" s="171"/>
    </row>
    <row r="84" spans="2:5" s="44" customFormat="1" ht="12.95" customHeight="1" x14ac:dyDescent="0.2">
      <c r="B84" s="63" t="s">
        <v>45</v>
      </c>
      <c r="C84" s="73" t="s">
        <v>29</v>
      </c>
      <c r="D84" s="73"/>
      <c r="E84" s="74"/>
    </row>
    <row r="85" spans="2:5" s="44" customFormat="1" ht="12.95" customHeight="1" x14ac:dyDescent="0.2">
      <c r="B85" s="228" t="s">
        <v>46</v>
      </c>
      <c r="C85" s="73" t="s">
        <v>29</v>
      </c>
      <c r="D85" s="73"/>
      <c r="E85" s="74"/>
    </row>
    <row r="86" spans="2:5" s="44" customFormat="1" ht="12.95" customHeight="1" x14ac:dyDescent="0.2">
      <c r="B86" s="63" t="s">
        <v>207</v>
      </c>
      <c r="C86" s="73" t="s">
        <v>29</v>
      </c>
      <c r="D86" s="73"/>
      <c r="E86" s="74"/>
    </row>
    <row r="87" spans="2:5" ht="12.95" customHeight="1" x14ac:dyDescent="0.25"/>
    <row r="88" spans="2:5" ht="12.95" customHeight="1" x14ac:dyDescent="0.25">
      <c r="B88" s="147"/>
      <c r="C88" s="29" t="s">
        <v>47</v>
      </c>
      <c r="D88" s="60"/>
      <c r="E88" s="61"/>
    </row>
    <row r="89" spans="2:5" ht="12.95" customHeight="1" x14ac:dyDescent="0.25">
      <c r="B89" s="148"/>
      <c r="C89" s="33" t="s">
        <v>19</v>
      </c>
      <c r="D89" s="31"/>
      <c r="E89" s="30"/>
    </row>
    <row r="90" spans="2:5" s="44" customFormat="1" ht="12.95" customHeight="1" x14ac:dyDescent="0.2">
      <c r="B90" s="63" t="s">
        <v>210</v>
      </c>
      <c r="C90" s="79" t="s">
        <v>29</v>
      </c>
      <c r="D90" s="73"/>
      <c r="E90" s="65"/>
    </row>
    <row r="91" spans="2:5" s="44" customFormat="1" ht="12.95" customHeight="1" x14ac:dyDescent="0.2">
      <c r="B91" s="230" t="s">
        <v>211</v>
      </c>
      <c r="D91" s="73"/>
      <c r="E91" s="65"/>
    </row>
    <row r="92" spans="2:5" s="44" customFormat="1" ht="12.95" customHeight="1" x14ac:dyDescent="0.2">
      <c r="B92" s="63" t="s">
        <v>209</v>
      </c>
      <c r="C92" s="79" t="s">
        <v>29</v>
      </c>
      <c r="D92" s="73"/>
      <c r="E92" s="65"/>
    </row>
    <row r="93" spans="2:5" s="44" customFormat="1" ht="12.95" customHeight="1" x14ac:dyDescent="0.2">
      <c r="B93" s="63" t="s">
        <v>208</v>
      </c>
      <c r="C93" s="79" t="s">
        <v>30</v>
      </c>
      <c r="D93" s="73"/>
      <c r="E93" s="65"/>
    </row>
    <row r="94" spans="2:5" s="44" customFormat="1" ht="12.95" customHeight="1" x14ac:dyDescent="0.2">
      <c r="B94" s="229" t="s">
        <v>155</v>
      </c>
      <c r="C94" s="79"/>
      <c r="D94" s="73"/>
      <c r="E94" s="65"/>
    </row>
    <row r="95" spans="2:5" s="44" customFormat="1" ht="12.95" customHeight="1" x14ac:dyDescent="0.2">
      <c r="B95" s="63" t="s">
        <v>158</v>
      </c>
      <c r="C95" s="79" t="s">
        <v>30</v>
      </c>
      <c r="D95" s="73"/>
      <c r="E95" s="65"/>
    </row>
    <row r="96" spans="2:5" s="44" customFormat="1" ht="12.95" customHeight="1" x14ac:dyDescent="0.2">
      <c r="B96" s="63" t="s">
        <v>159</v>
      </c>
      <c r="C96" s="79" t="s">
        <v>30</v>
      </c>
      <c r="D96" s="73"/>
      <c r="E96" s="65"/>
    </row>
    <row r="97" spans="2:5" s="44" customFormat="1" ht="9" customHeight="1" x14ac:dyDescent="0.2">
      <c r="B97" s="63"/>
      <c r="C97" s="79"/>
      <c r="D97" s="73"/>
      <c r="E97" s="65"/>
    </row>
    <row r="98" spans="2:5" s="44" customFormat="1" ht="12.95" customHeight="1" x14ac:dyDescent="0.2">
      <c r="B98" s="82" t="s">
        <v>48</v>
      </c>
      <c r="C98" s="81"/>
      <c r="D98" s="51"/>
      <c r="E98" s="68"/>
    </row>
    <row r="99" spans="2:5" ht="9" customHeight="1" x14ac:dyDescent="0.25"/>
    <row r="100" spans="2:5" ht="12.95" customHeight="1" x14ac:dyDescent="0.25">
      <c r="B100" s="82" t="s">
        <v>160</v>
      </c>
      <c r="C100" s="81"/>
      <c r="D100" s="51"/>
      <c r="E100" s="68"/>
    </row>
    <row r="101" spans="2:5" ht="12.95" customHeight="1" x14ac:dyDescent="0.25">
      <c r="B101" s="307" t="s">
        <v>161</v>
      </c>
      <c r="C101" s="308"/>
      <c r="D101" s="308"/>
      <c r="E101" s="309"/>
    </row>
    <row r="102" spans="2:5" ht="12.95" customHeight="1" x14ac:dyDescent="0.25">
      <c r="B102" s="300" t="s">
        <v>162</v>
      </c>
      <c r="C102" s="301"/>
      <c r="D102" s="301"/>
      <c r="E102" s="302"/>
    </row>
    <row r="103" spans="2:5" ht="12.95" customHeight="1" x14ac:dyDescent="0.25"/>
    <row r="104" spans="2:5" ht="12.95" customHeight="1" x14ac:dyDescent="0.25">
      <c r="B104" s="82" t="s">
        <v>163</v>
      </c>
      <c r="C104" s="81"/>
      <c r="D104" s="51"/>
      <c r="E104" s="68"/>
    </row>
    <row r="105" spans="2:5" ht="12.95" customHeight="1" x14ac:dyDescent="0.25">
      <c r="B105" s="297" t="s">
        <v>164</v>
      </c>
      <c r="C105" s="298"/>
      <c r="D105" s="298"/>
      <c r="E105" s="299"/>
    </row>
    <row r="106" spans="2:5" ht="12.95" customHeight="1" x14ac:dyDescent="0.25">
      <c r="B106" s="300"/>
      <c r="C106" s="301"/>
      <c r="D106" s="301"/>
      <c r="E106" s="302"/>
    </row>
    <row r="107" spans="2:5" ht="12.95" customHeight="1" x14ac:dyDescent="0.25">
      <c r="B107" s="243" t="s">
        <v>278</v>
      </c>
    </row>
    <row r="108" spans="2:5" ht="12.95" customHeight="1" x14ac:dyDescent="0.25">
      <c r="B108" s="295" t="s">
        <v>279</v>
      </c>
      <c r="C108" s="317"/>
      <c r="D108" s="317"/>
      <c r="E108" s="317"/>
    </row>
    <row r="109" spans="2:5" ht="12.95" customHeight="1" x14ac:dyDescent="0.2">
      <c r="B109" s="244" t="s">
        <v>280</v>
      </c>
      <c r="C109" s="44"/>
      <c r="D109" s="44"/>
      <c r="E109" s="44"/>
    </row>
    <row r="110" spans="2:5" ht="12.95" customHeight="1" x14ac:dyDescent="0.2">
      <c r="B110" s="246" t="s">
        <v>293</v>
      </c>
      <c r="C110" s="44"/>
      <c r="D110" s="44"/>
      <c r="E110" s="44"/>
    </row>
    <row r="111" spans="2:5" ht="12.95" customHeight="1" x14ac:dyDescent="0.2">
      <c r="B111" s="246" t="s">
        <v>294</v>
      </c>
      <c r="C111" s="44"/>
      <c r="D111" s="44"/>
      <c r="E111" s="44"/>
    </row>
    <row r="112" spans="2:5" ht="12.95" customHeight="1" x14ac:dyDescent="0.2">
      <c r="B112" s="244" t="s">
        <v>281</v>
      </c>
      <c r="C112" s="44"/>
      <c r="D112" s="44"/>
      <c r="E112" s="44"/>
    </row>
    <row r="113" spans="2:5" ht="12.95" customHeight="1" x14ac:dyDescent="0.2">
      <c r="B113" s="244" t="s">
        <v>282</v>
      </c>
      <c r="C113" s="44"/>
      <c r="D113" s="44"/>
      <c r="E113" s="44"/>
    </row>
    <row r="114" spans="2:5" ht="12.95" customHeight="1" x14ac:dyDescent="0.2">
      <c r="B114" s="244" t="s">
        <v>283</v>
      </c>
      <c r="C114" s="44"/>
      <c r="D114" s="44"/>
      <c r="E114" s="44"/>
    </row>
    <row r="115" spans="2:5" ht="12.95" customHeight="1" x14ac:dyDescent="0.25">
      <c r="B115" s="243"/>
    </row>
    <row r="116" spans="2:5" ht="12.95" customHeight="1" x14ac:dyDescent="0.25">
      <c r="B116" s="244" t="s">
        <v>284</v>
      </c>
    </row>
    <row r="117" spans="2:5" ht="12.95" customHeight="1" x14ac:dyDescent="0.25">
      <c r="B117" s="244" t="s">
        <v>285</v>
      </c>
    </row>
    <row r="118" spans="2:5" ht="12.95" customHeight="1" x14ac:dyDescent="0.25">
      <c r="B118" s="243" t="s">
        <v>286</v>
      </c>
    </row>
    <row r="119" spans="2:5" ht="12.95" customHeight="1" x14ac:dyDescent="0.25">
      <c r="B119" s="244" t="s">
        <v>287</v>
      </c>
    </row>
    <row r="120" spans="2:5" ht="12.95" customHeight="1" x14ac:dyDescent="0.25">
      <c r="B120" s="295" t="s">
        <v>288</v>
      </c>
      <c r="C120" s="296"/>
      <c r="D120" s="296"/>
      <c r="E120" s="296"/>
    </row>
    <row r="121" spans="2:5" ht="12.95" customHeight="1" x14ac:dyDescent="0.25">
      <c r="B121" s="244" t="s">
        <v>289</v>
      </c>
    </row>
    <row r="122" spans="2:5" ht="12.95" customHeight="1" x14ac:dyDescent="0.25">
      <c r="B122" s="244"/>
    </row>
    <row r="123" spans="2:5" ht="12.95" customHeight="1" x14ac:dyDescent="0.25">
      <c r="B123" s="245" t="s">
        <v>290</v>
      </c>
    </row>
    <row r="124" spans="2:5" ht="12.95" customHeight="1" x14ac:dyDescent="0.25">
      <c r="B124" s="295" t="s">
        <v>291</v>
      </c>
      <c r="C124" s="296"/>
      <c r="D124" s="296"/>
      <c r="E124" s="296"/>
    </row>
    <row r="125" spans="2:5" ht="12.95" customHeight="1" x14ac:dyDescent="0.25">
      <c r="B125" s="295" t="s">
        <v>292</v>
      </c>
      <c r="C125" s="296"/>
      <c r="D125" s="296"/>
      <c r="E125" s="296"/>
    </row>
  </sheetData>
  <mergeCells count="16">
    <mergeCell ref="B108:E108"/>
    <mergeCell ref="B120:E120"/>
    <mergeCell ref="B124:E124"/>
    <mergeCell ref="B125:E125"/>
    <mergeCell ref="B101:E101"/>
    <mergeCell ref="B102:E102"/>
    <mergeCell ref="B105:E105"/>
    <mergeCell ref="B106:E106"/>
    <mergeCell ref="C27:C28"/>
    <mergeCell ref="D19:D20"/>
    <mergeCell ref="E19:E20"/>
    <mergeCell ref="B1:E1"/>
    <mergeCell ref="B2:E2"/>
    <mergeCell ref="B3:E3"/>
    <mergeCell ref="D17:D18"/>
    <mergeCell ref="E17:E18"/>
  </mergeCells>
  <printOptions horizontalCentered="1"/>
  <pageMargins left="0.11811023622047245" right="0.11811023622047245" top="0.15748031496062992" bottom="0.15748031496062992" header="0.11811023622047245" footer="0.11811023622047245"/>
  <pageSetup paperSize="9" scale="8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E44BA9-C460-482E-9D57-EE89B96959B3}"/>
</file>

<file path=customXml/itemProps2.xml><?xml version="1.0" encoding="utf-8"?>
<ds:datastoreItem xmlns:ds="http://schemas.openxmlformats.org/officeDocument/2006/customXml" ds:itemID="{1B12D38A-61D9-447B-9CF5-104E7BBCA9AD}"/>
</file>

<file path=customXml/itemProps3.xml><?xml version="1.0" encoding="utf-8"?>
<ds:datastoreItem xmlns:ds="http://schemas.openxmlformats.org/officeDocument/2006/customXml" ds:itemID="{9880A82C-2215-44B4-9C03-F1EE21DB14C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MCC avec UE M1 GIF - S1</vt:lpstr>
      <vt:lpstr>MCC avec UE M1 GIF S2</vt:lpstr>
      <vt:lpstr>RGP M1 GIF</vt:lpstr>
      <vt:lpstr>MCC avec UE M2 GIF Opt 1 - S3</vt:lpstr>
      <vt:lpstr>MCC avec UE M2 GIF Opt 2 - S3</vt:lpstr>
      <vt:lpstr>MCC avec UE M2 GIF Opt 1 - S4</vt:lpstr>
      <vt:lpstr>MCC avec UE M2 GIF Opt 2 - S4</vt:lpstr>
      <vt:lpstr>RGP M2 GIF</vt:lpstr>
      <vt:lpstr>'MCC avec UE M1 GIF S2'!Zone_d_impression</vt:lpstr>
      <vt:lpstr>'MCC avec UE M2 GIF Opt 2 - S4'!Zone_d_impression</vt:lpstr>
      <vt:lpstr>'RGP M1 GIF'!Zone_d_impression</vt:lpstr>
    </vt:vector>
  </TitlesOfParts>
  <Company>UCP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BRETON Marie-france</dc:creator>
  <cp:lastModifiedBy>marie-line DEMMA</cp:lastModifiedBy>
  <cp:lastPrinted>2023-07-21T14:01:41Z</cp:lastPrinted>
  <dcterms:created xsi:type="dcterms:W3CDTF">2015-06-03T10:56:36Z</dcterms:created>
  <dcterms:modified xsi:type="dcterms:W3CDTF">2024-09-16T13:43:17Z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